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<sst xmlns="http://schemas.openxmlformats.org/spreadsheetml/2006/main" count="636" uniqueCount="373">
  <si>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</si>
  <si>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</si>
  <si>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</si>
  <si>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</si>
  <si>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</si>
  <si>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</si>
  <si>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</si>
  <si>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</si>
  <si>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</si>
  <si>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</si>
  <si>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</si>
  <si>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</si>
  <si>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</si>
  <si>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</si>
  <si>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</si>
  <si>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</si>
  <si>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</si>
  <si>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</si>
  <si>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</si>
  <si>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</si>
  <si>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</si>
  <si>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</si>
  <si>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</si>
  <si>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</si>
  <si>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</si>
  <si>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</si>
  <si>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</si>
  <si>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</si>
  <si>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</si>
  <si>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</si>
  <si>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</si>
  <si>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</si>
  <si>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</si>
  <si>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</si>
  <si>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</si>
  <si>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</si>
  <si>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</si>
  <si>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</si>
  <si>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</si>
  <si>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</si>
  <si>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</si>
  <si>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</si>
  <si>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</si>
  <si>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</si>
  <si>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</si>
  <si>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</si>
  <si>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</si>
  <si>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</si>
  <si>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</si>
  <si>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</si>
  <si>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</si>
  <si>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</si>
  <si>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</si>
  <si>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</si>
  <si>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</si>
  <si>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</si>
  <si>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</si>
  <si>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</si>
  <si>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</si>
  <si>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</si>
  <si>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</si>
  <si>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</si>
  <si>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</si>
  <si>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</si>
  <si>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</si>
  <si>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</si>
  <si>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</si>
  <si>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</si>
  <si>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</si>
  <si>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</si>
  <si>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DN200雨水连接管：785m，覆土0.7m</t>
  </si>
  <si>
    <t>d300雨水连接管：95m，覆土0.7m</t>
  </si>
  <si>
    <t>8Y164</t>
  </si>
  <si>
    <t>8Y162</t>
  </si>
  <si>
    <t>8Y163</t>
  </si>
  <si>
    <t>8Y165</t>
  </si>
  <si>
    <t>8Y166</t>
  </si>
  <si>
    <t>8Y167</t>
  </si>
  <si>
    <t>8Y168</t>
  </si>
  <si>
    <t>8Y180</t>
  </si>
  <si>
    <t>8Y169</t>
  </si>
  <si>
    <t>8Y170</t>
  </si>
  <si>
    <t>8Y171</t>
  </si>
  <si>
    <t>8Y172</t>
  </si>
  <si>
    <t>8Y173</t>
  </si>
  <si>
    <t>8Y174</t>
  </si>
  <si>
    <t>8Y79</t>
  </si>
  <si>
    <t>8Y49</t>
  </si>
  <si>
    <t>8Y50</t>
  </si>
  <si>
    <t>8Y51</t>
  </si>
  <si>
    <t>8Y52</t>
  </si>
  <si>
    <t>8Y53</t>
  </si>
  <si>
    <t>8Y54</t>
  </si>
  <si>
    <t>8Y80</t>
  </si>
  <si>
    <t>8Y138</t>
  </si>
  <si>
    <t>8Y82</t>
  </si>
  <si>
    <t>8Y56</t>
  </si>
  <si>
    <t>8Y57</t>
  </si>
  <si>
    <t>8Y58</t>
  </si>
  <si>
    <t>8Y59</t>
  </si>
  <si>
    <t>8Y60</t>
  </si>
  <si>
    <t>8Y61</t>
  </si>
  <si>
    <t>8Y176</t>
  </si>
  <si>
    <t>8Y22</t>
  </si>
  <si>
    <t>8Y178</t>
  </si>
  <si>
    <t>8Y182</t>
  </si>
  <si>
    <t>8Y183</t>
  </si>
  <si>
    <t>8Y181</t>
  </si>
  <si>
    <t>8Y179</t>
  </si>
  <si>
    <t>8Y220</t>
  </si>
  <si>
    <t>8Y221</t>
  </si>
  <si>
    <t>8Y206</t>
  </si>
  <si>
    <t>8Y207</t>
  </si>
  <si>
    <t>8Y208</t>
  </si>
  <si>
    <t>8Y209</t>
  </si>
  <si>
    <t>8Y217</t>
  </si>
  <si>
    <t>8Y210</t>
  </si>
  <si>
    <t>8Y211</t>
  </si>
  <si>
    <t>8Y212</t>
  </si>
  <si>
    <t>8Y213</t>
  </si>
  <si>
    <t>8Y214</t>
  </si>
  <si>
    <t>8Y215</t>
  </si>
  <si>
    <t>8Y216</t>
  </si>
  <si>
    <t>8Y218</t>
  </si>
  <si>
    <t>8Y222</t>
  </si>
  <si>
    <t>8Y223</t>
  </si>
  <si>
    <t>8Y72</t>
  </si>
  <si>
    <t>8Y44</t>
  </si>
  <si>
    <t>8Y274</t>
  </si>
  <si>
    <t>8Y45</t>
  </si>
  <si>
    <t>8Y46</t>
  </si>
  <si>
    <t>8Y47</t>
  </si>
  <si>
    <t>8Y78</t>
  </si>
  <si>
    <t>8Y76</t>
  </si>
  <si>
    <t>8Y73</t>
  </si>
  <si>
    <t>8Y74</t>
  </si>
  <si>
    <t>8Y75</t>
  </si>
  <si>
    <t>8Y77</t>
  </si>
  <si>
    <t>8Y137</t>
  </si>
  <si>
    <t>8Y48</t>
  </si>
  <si>
    <t>8Y95</t>
  </si>
  <si>
    <t>8Y96</t>
  </si>
  <si>
    <t>8Y97</t>
  </si>
  <si>
    <t>8Y103</t>
  </si>
  <si>
    <t>8Y98</t>
  </si>
  <si>
    <t>8Y99</t>
  </si>
  <si>
    <t>8Y100</t>
  </si>
  <si>
    <t>8Y275</t>
  </si>
  <si>
    <t>8Y123</t>
  </si>
  <si>
    <t>8Y120</t>
  </si>
  <si>
    <t>8Y119</t>
  </si>
  <si>
    <t>8Y228</t>
  </si>
  <si>
    <t>8Y229</t>
  </si>
  <si>
    <t>8Y230</t>
  </si>
  <si>
    <t>8Y231</t>
  </si>
  <si>
    <t>8Y232</t>
  </si>
  <si>
    <t>8Y233</t>
  </si>
  <si>
    <t>8Y234</t>
  </si>
  <si>
    <t>8Y134</t>
  </si>
  <si>
    <t>8Y135</t>
  </si>
  <si>
    <t>8Y133</t>
  </si>
  <si>
    <t>8Y136</t>
  </si>
  <si>
    <t>8Y89</t>
  </si>
  <si>
    <t>8Y90</t>
  </si>
  <si>
    <t>8Y91</t>
  </si>
  <si>
    <t>8Y92</t>
  </si>
  <si>
    <t>8Y225</t>
  </si>
  <si>
    <t>8Y124</t>
  </si>
  <si>
    <t>8Y125</t>
  </si>
  <si>
    <t>8Y126</t>
  </si>
  <si>
    <t>8Y127</t>
  </si>
  <si>
    <t>8Y128</t>
  </si>
  <si>
    <t>8Y129</t>
  </si>
  <si>
    <t>8Y130</t>
  </si>
  <si>
    <t>8Y226</t>
  </si>
  <si>
    <t>8Y227</t>
  </si>
  <si>
    <t>8Y132</t>
  </si>
  <si>
    <t>8Y277</t>
  </si>
  <si>
    <t>8Y276</t>
  </si>
  <si>
    <t>8Y139</t>
  </si>
  <si>
    <t>8Y88</t>
  </si>
  <si>
    <t>8Y93</t>
  </si>
  <si>
    <t>8Y94</t>
  </si>
  <si>
    <t>8Y40</t>
  </si>
  <si>
    <t>8Y41</t>
  </si>
  <si>
    <t>8Y235</t>
  </si>
  <si>
    <t>8Y236</t>
  </si>
  <si>
    <t>8Y237</t>
  </si>
  <si>
    <t>8Y238</t>
  </si>
  <si>
    <t>8Y239</t>
  </si>
  <si>
    <t>8Y240</t>
  </si>
  <si>
    <t>8Y241</t>
  </si>
  <si>
    <t>8Y242</t>
  </si>
  <si>
    <t>8Y243</t>
  </si>
  <si>
    <t>8Y244</t>
  </si>
  <si>
    <t>8Y245</t>
  </si>
  <si>
    <t>8Y246</t>
  </si>
  <si>
    <t>8Y247</t>
  </si>
  <si>
    <t>8Y248</t>
  </si>
  <si>
    <t>8Y249</t>
  </si>
  <si>
    <t>8Y278</t>
  </si>
  <si>
    <t>8Y280</t>
  </si>
  <si>
    <t>8Y104</t>
  </si>
  <si>
    <t>8Y105</t>
  </si>
  <si>
    <t>8Y106</t>
  </si>
  <si>
    <t>8Y107</t>
  </si>
  <si>
    <t>8Y108</t>
  </si>
  <si>
    <t>8Y109</t>
  </si>
  <si>
    <t>8Y283</t>
  </si>
  <si>
    <t>8Y284</t>
  </si>
  <si>
    <t>8Y285</t>
  </si>
  <si>
    <t>8Y286</t>
  </si>
  <si>
    <t>8Y250</t>
  </si>
  <si>
    <t>8Y251</t>
  </si>
  <si>
    <t>8Y252</t>
  </si>
  <si>
    <t>8Y282</t>
  </si>
  <si>
    <t>8Y254</t>
  </si>
  <si>
    <t>8Y255</t>
  </si>
  <si>
    <t>8Y256</t>
  </si>
  <si>
    <t>8Y266</t>
  </si>
  <si>
    <t>8Y257</t>
  </si>
  <si>
    <t>8Y258</t>
  </si>
  <si>
    <t>8Y259</t>
  </si>
  <si>
    <t>8Y260</t>
  </si>
  <si>
    <t>8Y261</t>
  </si>
  <si>
    <t>8Y262</t>
  </si>
  <si>
    <t>8Y263</t>
  </si>
  <si>
    <t>8Y264</t>
  </si>
  <si>
    <t>8Y110</t>
  </si>
  <si>
    <t>8Y281</t>
  </si>
  <si>
    <t>8Y253</t>
  </si>
  <si>
    <t>8Y267</t>
  </si>
  <si>
    <t>8Y265</t>
  </si>
  <si>
    <t>8Y271</t>
  </si>
  <si>
    <t>8Y272</t>
  </si>
  <si>
    <t>8Y273</t>
  </si>
  <si>
    <t>8Y268</t>
  </si>
  <si>
    <t>8Y269</t>
  </si>
  <si>
    <t>8Y270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</si>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</sst>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);[Red]\(0.00\)"/>
    <numFmt numFmtId="178" formatCode="0.0_ "/>
    <numFmt numFmtId="179" formatCode="0.00_ "/>
    <numFmt numFmtId="180" formatCode="0.000_ "/>
    <numFmt numFmtId="181" formatCode="0.000_);[Red]\(0.000\)"/>
    <numFmt numFmtId="182" formatCode="0.000_ ;[Red]\-0.000\ "/>
    <numFmt numFmtId="183" formatCode="0.00_ ;[Red]\-0.00\ "/>
    <numFmt numFmtId="184" formatCode="0.0_ ;[Red]\-0.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81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0" borderId="1" xfId="0" applyNumberFormat="1" applyFont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 wrapText="1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11" fillId="2" borderId="1" xfId="0" applyNumberFormat="1" applyFont="1" applyFill="1" applyBorder="1">
      <alignment vertical="center"/>
    </xf>
    <xf numFmtId="184" fontId="0" fillId="2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15" zoomScaleNormal="115" workbookViewId="0">
      <pane xSplit="21" ySplit="2" topLeftCell="AI3" activePane="bottomRight" state="frozenSplit"/>
      <selection/>
      <selection pane="topRight"/>
      <selection pane="bottomLeft"/>
      <selection pane="bottomRight" activeCell="G15" sqref="G15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G8" s="32">
        <v>0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785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517.98225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220.220759326845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273.099988342476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2515.925</v>
      </c>
      <c r="BC11" s="161">
        <f t="shared" si="13"/>
        <v>2723.95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517.98225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517.98225</v>
      </c>
      <c r="BS11" s="52">
        <f t="shared" si="18"/>
        <v>0</v>
      </c>
      <c r="BT11" s="32">
        <f>IF(OR(LOOKUP(V11,Sheet2!A$3:A$25,Sheet2!B$3:B$25)=1,G11=0),0,AW11-AO11*0.2*G11)</f>
        <v>53.8007593268446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71</v>
      </c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103">
        <v>1</v>
      </c>
      <c r="G14" s="32">
        <v>95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0.52</v>
      </c>
      <c r="X14" s="142">
        <f t="shared" si="1"/>
        <v>1</v>
      </c>
      <c r="Y14" s="142">
        <f t="shared" si="1"/>
        <v>0</v>
      </c>
      <c r="Z14" s="142">
        <f>Y14+LOOKUP(V14,Sheet2!A$3:A$24,Sheet2!J$3:J$24)</f>
        <v>0.34</v>
      </c>
      <c r="AA14" s="142">
        <f t="shared" si="6"/>
        <v>0.52</v>
      </c>
      <c r="AB14" s="142">
        <f t="shared" si="2"/>
        <v>1</v>
      </c>
      <c r="AC14" s="142">
        <f t="shared" si="2"/>
        <v>0</v>
      </c>
      <c r="AD14" s="142">
        <f>AC14+LOOKUP(V14,Sheet2!A$3:A$24,Sheet2!J$3:J$24)</f>
        <v>0.34</v>
      </c>
      <c r="AE14" s="142">
        <f t="shared" si="7"/>
        <v>0.66</v>
      </c>
      <c r="AF14" s="142">
        <f t="shared" si="8"/>
        <v>0.66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0.83</v>
      </c>
      <c r="AM14" s="142">
        <f t="shared" si="10"/>
        <v>0.83</v>
      </c>
      <c r="AN14" s="142">
        <f t="shared" si="11"/>
        <v>0.83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97.774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9.2055</v>
      </c>
      <c r="AV14" s="158">
        <f>IF(AND(AE14&gt;3.5,AF14&gt;3.5),LOOKUP(Sheet1!V14,Sheet2!A$3:A$24,Sheet2!W$3:W$24),LOOKUP(V14,Sheet2!A$3:A$24,Sheet2!V$3:V$24))*G14</f>
        <v>11.5941768509823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67.6822311435315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343.9</v>
      </c>
      <c r="BC14" s="161">
        <f t="shared" si="13"/>
        <v>355.933333333333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97.774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97.774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3.24</v>
      </c>
      <c r="BV14" s="52">
        <f t="shared" si="20"/>
        <v>1.93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103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1:75">
      <c r="A18" s="32" t="s">
        <v>72</v>
      </c>
      <c r="B18" s="32">
        <v>12.17</v>
      </c>
      <c r="D18" s="103">
        <f t="shared" si="25"/>
        <v>11.69</v>
      </c>
      <c r="E18" s="103">
        <v>12.17</v>
      </c>
      <c r="F18" s="103">
        <v>11.3</v>
      </c>
      <c r="G18" s="32">
        <v>2.2</v>
      </c>
      <c r="H18" s="32">
        <v>0.2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A</v>
      </c>
      <c r="T18" s="118">
        <f t="shared" si="22"/>
        <v>0</v>
      </c>
      <c r="V18" s="141">
        <f t="shared" si="0"/>
        <v>0.2</v>
      </c>
      <c r="W18" s="142">
        <f t="shared" si="5"/>
        <v>11.69</v>
      </c>
      <c r="X18" s="142">
        <f t="shared" si="1"/>
        <v>12.17</v>
      </c>
      <c r="Y18" s="142">
        <f t="shared" si="1"/>
        <v>11.3</v>
      </c>
      <c r="Z18" s="142">
        <f>Y18+LOOKUP(V18,Sheet2!A$3:A$24,Sheet2!J$3:J$24)</f>
        <v>11.4975</v>
      </c>
      <c r="AA18" s="142">
        <f t="shared" si="6"/>
        <v>11.69</v>
      </c>
      <c r="AB18" s="142">
        <f t="shared" si="2"/>
        <v>12.17</v>
      </c>
      <c r="AC18" s="142">
        <f t="shared" si="2"/>
        <v>11.294</v>
      </c>
      <c r="AD18" s="142">
        <f>AC18+LOOKUP(V18,Sheet2!A$3:A$24,Sheet2!J$3:J$24)</f>
        <v>11.4915</v>
      </c>
      <c r="AE18" s="142">
        <f t="shared" si="7"/>
        <v>0.672499999999999</v>
      </c>
      <c r="AF18" s="142">
        <f t="shared" si="8"/>
        <v>0.6785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0.2025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0.592499999999999</v>
      </c>
      <c r="AM18" s="142">
        <f t="shared" si="10"/>
        <v>0.598499999999999</v>
      </c>
      <c r="AN18" s="142">
        <f t="shared" si="11"/>
        <v>0.595499999999999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1.06</v>
      </c>
      <c r="AP18" s="120"/>
      <c r="AQ18" s="156">
        <f t="shared" si="12"/>
        <v>1.388706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0.61717919811345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0.712311763507573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6.9322</v>
      </c>
      <c r="BC18" s="161">
        <f t="shared" si="13"/>
        <v>7.5548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1.388706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1.388706</v>
      </c>
      <c r="BS18" s="52">
        <f t="shared" si="18"/>
        <v>0</v>
      </c>
      <c r="BT18" s="32">
        <f>IF(OR(LOOKUP(V18,Sheet2!A$3:A$25,Sheet2!B$3:B$25)=1,G18=0),0,AW18-AO18*0.2*G18)</f>
        <v>0.15077919811345</v>
      </c>
      <c r="BU18" s="52">
        <f t="shared" si="19"/>
        <v>2.687</v>
      </c>
      <c r="BV18" s="52">
        <f t="shared" si="20"/>
        <v>1.6085</v>
      </c>
      <c r="BW18" s="32">
        <f t="shared" si="21"/>
        <v>0</v>
      </c>
    </row>
    <row r="19" spans="1:75">
      <c r="A19" s="32" t="s">
        <v>73</v>
      </c>
      <c r="B19" s="32">
        <v>12.17</v>
      </c>
      <c r="D19" s="103">
        <f t="shared" si="25"/>
        <v>11.69</v>
      </c>
      <c r="E19" s="103">
        <v>12.17</v>
      </c>
      <c r="F19" s="103">
        <v>11.294</v>
      </c>
      <c r="G19" s="32">
        <v>5</v>
      </c>
      <c r="H19" s="32">
        <v>0.2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4"/>
        <v>A</v>
      </c>
      <c r="T19" s="118">
        <f t="shared" si="22"/>
        <v>0</v>
      </c>
      <c r="V19" s="141">
        <f t="shared" si="0"/>
        <v>0.2</v>
      </c>
      <c r="W19" s="142">
        <f t="shared" si="5"/>
        <v>11.69</v>
      </c>
      <c r="X19" s="142">
        <f t="shared" ref="X19:X73" si="27">IF($G19=0,0,E19)</f>
        <v>12.17</v>
      </c>
      <c r="Y19" s="142">
        <f t="shared" ref="Y19:Y73" si="28">IF($G19=0,0,F19)</f>
        <v>11.294</v>
      </c>
      <c r="Z19" s="142">
        <f>Y19+LOOKUP(V19,Sheet2!A$3:A$24,Sheet2!J$3:J$24)</f>
        <v>11.4915</v>
      </c>
      <c r="AA19" s="142">
        <f t="shared" si="6"/>
        <v>11.53</v>
      </c>
      <c r="AB19" s="142">
        <f t="shared" ref="AB19:AB73" si="29">IF($G19=0,0,E20)</f>
        <v>12.01</v>
      </c>
      <c r="AC19" s="142">
        <f t="shared" ref="AC19:AC73" si="30">IF($G19=0,0,F20)</f>
        <v>11.279</v>
      </c>
      <c r="AD19" s="142">
        <f>AC19+LOOKUP(V19,Sheet2!A$3:A$24,Sheet2!J$3:J$24)</f>
        <v>11.4765</v>
      </c>
      <c r="AE19" s="142">
        <f t="shared" si="7"/>
        <v>0.6785</v>
      </c>
      <c r="AF19" s="142">
        <f t="shared" si="8"/>
        <v>0.5335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0.2025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0.598499999999999</v>
      </c>
      <c r="AM19" s="142">
        <f t="shared" si="10"/>
        <v>0.453499999999999</v>
      </c>
      <c r="AN19" s="142">
        <f t="shared" si="11"/>
        <v>0.525999999999999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1.06</v>
      </c>
      <c r="AP19" s="120"/>
      <c r="AQ19" s="156">
        <f t="shared" si="12"/>
        <v>2.7878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1.40267999571239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1.23254037160812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15.06</v>
      </c>
      <c r="BC19" s="161">
        <f t="shared" si="13"/>
        <v>16.7066666666667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2.7878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2.7878</v>
      </c>
      <c r="BS19" s="52">
        <f t="shared" si="18"/>
        <v>0</v>
      </c>
      <c r="BT19" s="32">
        <f>IF(OR(LOOKUP(V19,Sheet2!A$3:A$25,Sheet2!B$3:B$25)=1,G19=0),0,AW19-AO19*0.2*G19)</f>
        <v>0.342679995712386</v>
      </c>
      <c r="BU19" s="52">
        <f t="shared" si="19"/>
        <v>2.687</v>
      </c>
      <c r="BV19" s="52">
        <f t="shared" si="20"/>
        <v>1.6085</v>
      </c>
      <c r="BW19" s="32">
        <f t="shared" si="21"/>
        <v>0</v>
      </c>
    </row>
    <row r="20" spans="1:75">
      <c r="A20" s="32" t="s">
        <v>74</v>
      </c>
      <c r="B20" s="32">
        <v>12.01</v>
      </c>
      <c r="D20" s="103">
        <f t="shared" si="25"/>
        <v>11.53</v>
      </c>
      <c r="E20" s="103">
        <v>12.01</v>
      </c>
      <c r="F20" s="103">
        <v>11.279</v>
      </c>
      <c r="G20" s="32">
        <v>0</v>
      </c>
      <c r="H20" s="32">
        <v>0.2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0.48</v>
      </c>
      <c r="AK20" s="141">
        <f t="shared" si="24"/>
        <v>0.48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0.96</v>
      </c>
      <c r="BV20" s="52">
        <f t="shared" si="20"/>
        <v>0.48</v>
      </c>
      <c r="BW20" s="32">
        <f t="shared" si="21"/>
        <v>0</v>
      </c>
    </row>
    <row r="21" spans="1:75">
      <c r="A21" s="32" t="s">
        <v>74</v>
      </c>
      <c r="B21" s="32">
        <v>12.01</v>
      </c>
      <c r="D21" s="103">
        <f t="shared" si="25"/>
        <v>11.53</v>
      </c>
      <c r="E21" s="103">
        <v>12.01</v>
      </c>
      <c r="F21" s="103">
        <v>11.225</v>
      </c>
      <c r="G21" s="32">
        <v>12.6</v>
      </c>
      <c r="H21" s="32">
        <v>0.2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 t="str">
        <f t="shared" si="4"/>
        <v>无</v>
      </c>
      <c r="T21" s="118" t="str">
        <f t="shared" si="22"/>
        <v>Y</v>
      </c>
      <c r="V21" s="141">
        <f t="shared" si="0"/>
        <v>0.2</v>
      </c>
      <c r="W21" s="142">
        <f t="shared" si="5"/>
        <v>11.53</v>
      </c>
      <c r="X21" s="142">
        <f t="shared" si="27"/>
        <v>12.01</v>
      </c>
      <c r="Y21" s="142">
        <f t="shared" si="28"/>
        <v>11.225</v>
      </c>
      <c r="Z21" s="142">
        <f>Y21+LOOKUP(V21,Sheet2!A$3:A$24,Sheet2!J$3:J$24)</f>
        <v>11.4225</v>
      </c>
      <c r="AA21" s="142">
        <f t="shared" si="6"/>
        <v>11.24</v>
      </c>
      <c r="AB21" s="142">
        <f t="shared" si="29"/>
        <v>11.72</v>
      </c>
      <c r="AC21" s="142">
        <f t="shared" si="30"/>
        <v>11.187</v>
      </c>
      <c r="AD21" s="142">
        <f>AC21+LOOKUP(V21,Sheet2!A$3:A$24,Sheet2!J$3:J$24)</f>
        <v>11.3845</v>
      </c>
      <c r="AE21" s="142">
        <f t="shared" si="7"/>
        <v>0.5875</v>
      </c>
      <c r="AF21" s="142">
        <f t="shared" si="8"/>
        <v>0.335500000000001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0.2025</v>
      </c>
      <c r="AI21" s="141">
        <f>LOOKUP(R21,Sheet3!A$2:A$7,Sheet3!D$2:D$7)</f>
        <v>0</v>
      </c>
      <c r="AJ21" s="141">
        <f t="shared" si="23"/>
        <v>0.48</v>
      </c>
      <c r="AK21" s="141">
        <f t="shared" si="24"/>
        <v>0.48</v>
      </c>
      <c r="AL21" s="142">
        <f t="shared" si="9"/>
        <v>0.5075</v>
      </c>
      <c r="AM21" s="142">
        <f t="shared" si="10"/>
        <v>0.255500000000001</v>
      </c>
      <c r="AN21" s="142">
        <f t="shared" si="11"/>
        <v>0.3815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0.8</v>
      </c>
      <c r="AP21" s="120"/>
      <c r="AQ21" s="156">
        <f t="shared" si="12"/>
        <v>3.84552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2.20440816061831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-0.683588160618313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2.62815932564769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3.84552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3.84552</v>
      </c>
      <c r="BS21" s="52">
        <f t="shared" si="18"/>
        <v>0</v>
      </c>
      <c r="BT21" s="32">
        <f>IF(OR(LOOKUP(V21,Sheet2!A$3:A$25,Sheet2!B$3:B$25)=1,G21=0),0,AW21-AO21*0.2*G21)</f>
        <v>0.18840816061831</v>
      </c>
      <c r="BU21" s="52">
        <f t="shared" si="19"/>
        <v>2.375</v>
      </c>
      <c r="BV21" s="52">
        <f t="shared" si="20"/>
        <v>1.3875</v>
      </c>
      <c r="BW21" s="32">
        <f t="shared" si="21"/>
        <v>0</v>
      </c>
    </row>
    <row r="22" spans="1:75">
      <c r="A22" s="32" t="s">
        <v>75</v>
      </c>
      <c r="B22" s="32">
        <v>11.72</v>
      </c>
      <c r="D22" s="103">
        <f t="shared" si="25"/>
        <v>11.24</v>
      </c>
      <c r="E22" s="103">
        <v>11.72</v>
      </c>
      <c r="F22" s="103">
        <v>11.187</v>
      </c>
      <c r="G22" s="32">
        <v>0</v>
      </c>
      <c r="H22" s="32">
        <v>0.2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0.48</v>
      </c>
      <c r="AK22" s="141">
        <f t="shared" si="24"/>
        <v>0.48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0.96</v>
      </c>
      <c r="BV22" s="52">
        <f t="shared" si="20"/>
        <v>0.48</v>
      </c>
      <c r="BW22" s="32">
        <f t="shared" si="21"/>
        <v>0</v>
      </c>
    </row>
    <row r="23" spans="1:75">
      <c r="A23" s="32" t="s">
        <v>75</v>
      </c>
      <c r="B23" s="32">
        <v>11.72</v>
      </c>
      <c r="D23" s="103">
        <f t="shared" ref="D7:D38" si="31">IF(AND(B23=0,E23=0),0,IF(B23&gt;E23,E23-C23-AJ23,IF(AJ23&gt;(E23-B23),E23-AJ23-C23,B23-C23)))</f>
        <v>11.24</v>
      </c>
      <c r="E23" s="103">
        <v>11.72</v>
      </c>
      <c r="F23" s="103">
        <v>10.58</v>
      </c>
      <c r="G23" s="32">
        <v>11.9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 t="str">
        <f t="shared" si="4"/>
        <v>A</v>
      </c>
      <c r="T23" s="118">
        <f t="shared" si="22"/>
        <v>0</v>
      </c>
      <c r="V23" s="141">
        <f t="shared" si="0"/>
        <v>0.3</v>
      </c>
      <c r="W23" s="142">
        <f t="shared" si="5"/>
        <v>11.24</v>
      </c>
      <c r="X23" s="142">
        <f t="shared" si="27"/>
        <v>11.72</v>
      </c>
      <c r="Y23" s="142">
        <f t="shared" si="28"/>
        <v>10.58</v>
      </c>
      <c r="Z23" s="142">
        <f>Y23+LOOKUP(V23,Sheet2!A$3:A$24,Sheet2!J$3:J$24)</f>
        <v>10.92</v>
      </c>
      <c r="AA23" s="142">
        <f t="shared" si="6"/>
        <v>11.1</v>
      </c>
      <c r="AB23" s="142">
        <f t="shared" si="29"/>
        <v>11.58</v>
      </c>
      <c r="AC23" s="142">
        <f t="shared" si="30"/>
        <v>10.544</v>
      </c>
      <c r="AD23" s="142">
        <f>AC23+LOOKUP(V23,Sheet2!A$3:A$24,Sheet2!J$3:J$24)</f>
        <v>10.884</v>
      </c>
      <c r="AE23" s="142">
        <f t="shared" si="7"/>
        <v>0.800000000000001</v>
      </c>
      <c r="AF23" s="142">
        <f t="shared" si="8"/>
        <v>0.696</v>
      </c>
      <c r="AG23" s="141">
        <f>LOOKUP(V23,Sheet2!A$3:A$24,Sheet2!K$3:K$24)</f>
        <v>0.5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41">
        <f>LOOKUP(R23,Sheet3!A$2:A$7,Sheet3!D$2:D$7)</f>
        <v>0</v>
      </c>
      <c r="AJ23" s="141">
        <f t="shared" si="23"/>
        <v>0.48</v>
      </c>
      <c r="AK23" s="141">
        <f t="shared" si="24"/>
        <v>0.48</v>
      </c>
      <c r="AL23" s="142">
        <f t="shared" si="9"/>
        <v>0.97</v>
      </c>
      <c r="AM23" s="142">
        <f t="shared" si="10"/>
        <v>0.865999999999999</v>
      </c>
      <c r="AN23" s="142">
        <f t="shared" si="11"/>
        <v>0.918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20"/>
      <c r="AQ23" s="156">
        <f t="shared" si="12"/>
        <v>13.546008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1.15311</v>
      </c>
      <c r="AV23" s="158">
        <f>IF(AND(AE23&gt;3.5,AF23&gt;3.5),LOOKUP(Sheet1!V23,Sheet2!A$3:A$24,Sheet2!W$3:W$24),LOOKUP(V23,Sheet2!A$3:A$24,Sheet2!V$3:V$24))*G23</f>
        <v>1.4523232055441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9.59097800640025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45.1724</v>
      </c>
      <c r="BC23" s="161">
        <f t="shared" si="13"/>
        <v>45.9816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13.546008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13.546008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3.52</v>
      </c>
      <c r="BV23" s="52">
        <f t="shared" si="20"/>
        <v>2.07</v>
      </c>
      <c r="BW23" s="32">
        <f t="shared" si="21"/>
        <v>0</v>
      </c>
    </row>
    <row r="24" spans="1:75">
      <c r="A24" s="32" t="s">
        <v>76</v>
      </c>
      <c r="B24" s="32">
        <v>11.58</v>
      </c>
      <c r="D24" s="103">
        <f t="shared" si="31"/>
        <v>11.1</v>
      </c>
      <c r="E24" s="103">
        <v>11.58</v>
      </c>
      <c r="F24" s="103">
        <v>10.544</v>
      </c>
      <c r="G24" s="32">
        <v>9.4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 t="str">
        <f t="shared" si="4"/>
        <v>A</v>
      </c>
      <c r="T24" s="118" t="str">
        <f t="shared" si="22"/>
        <v>Y</v>
      </c>
      <c r="V24" s="141">
        <f t="shared" si="0"/>
        <v>0.3</v>
      </c>
      <c r="W24" s="142">
        <f t="shared" si="5"/>
        <v>11.1</v>
      </c>
      <c r="X24" s="142">
        <f t="shared" si="27"/>
        <v>11.58</v>
      </c>
      <c r="Y24" s="142">
        <f t="shared" si="28"/>
        <v>10.544</v>
      </c>
      <c r="Z24" s="142">
        <f>Y24+LOOKUP(V24,Sheet2!A$3:A$24,Sheet2!J$3:J$24)</f>
        <v>10.884</v>
      </c>
      <c r="AA24" s="142">
        <f t="shared" si="6"/>
        <v>10.798</v>
      </c>
      <c r="AB24" s="142">
        <f t="shared" si="29"/>
        <v>11.278</v>
      </c>
      <c r="AC24" s="142">
        <f t="shared" si="30"/>
        <v>10.516</v>
      </c>
      <c r="AD24" s="142">
        <f>AC24+LOOKUP(V24,Sheet2!A$3:A$24,Sheet2!J$3:J$24)</f>
        <v>10.856</v>
      </c>
      <c r="AE24" s="142">
        <f t="shared" si="7"/>
        <v>0.696</v>
      </c>
      <c r="AF24" s="142">
        <f t="shared" si="8"/>
        <v>0.422000000000001</v>
      </c>
      <c r="AG24" s="141">
        <f>LOOKUP(V24,Sheet2!A$3:A$24,Sheet2!K$3:K$24)</f>
        <v>0.5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41">
        <f>LOOKUP(R24,Sheet3!A$2:A$7,Sheet3!D$2:D$7)</f>
        <v>0</v>
      </c>
      <c r="AJ24" s="141">
        <f t="shared" si="23"/>
        <v>0.48</v>
      </c>
      <c r="AK24" s="141">
        <f t="shared" si="24"/>
        <v>0.48</v>
      </c>
      <c r="AL24" s="142">
        <f t="shared" si="9"/>
        <v>0.865999999999999</v>
      </c>
      <c r="AM24" s="142">
        <f t="shared" si="10"/>
        <v>0.592</v>
      </c>
      <c r="AN24" s="142">
        <f t="shared" si="11"/>
        <v>0.729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20"/>
      <c r="AQ24" s="156">
        <f t="shared" si="12"/>
        <v>8.497224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0.91086</v>
      </c>
      <c r="AV24" s="158">
        <f>IF(AND(AE24&gt;3.5,AF24&gt;3.5),LOOKUP(Sheet1!V24,Sheet2!A$3:A$24,Sheet2!W$3:W$24),LOOKUP(V24,Sheet2!A$3:A$24,Sheet2!V$3:V$24))*G24</f>
        <v>1.14721328841298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2.453964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2.91911866051785</v>
      </c>
      <c r="BB24" s="161">
        <f>IF(S24="A",LOOKUP(S24,Sheet3!F$2:F$9,Sheet3!H$2:H$9)*(AN24+AJ24+0.5)*G24*IF(L24=1,2,IF(L24=2,1,0)),0)</f>
        <v>32.1292</v>
      </c>
      <c r="BC24" s="161">
        <f t="shared" si="13"/>
        <v>33.9528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8.497224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8.497224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3.312</v>
      </c>
      <c r="BV24" s="52">
        <f t="shared" si="20"/>
        <v>1.966</v>
      </c>
      <c r="BW24" s="32">
        <f t="shared" si="21"/>
        <v>0</v>
      </c>
    </row>
    <row r="25" spans="1:75">
      <c r="A25" s="32" t="s">
        <v>77</v>
      </c>
      <c r="B25" s="32">
        <v>11.278</v>
      </c>
      <c r="D25" s="103">
        <f t="shared" si="31"/>
        <v>10.798</v>
      </c>
      <c r="E25" s="103">
        <v>11.278</v>
      </c>
      <c r="F25" s="103">
        <v>10.516</v>
      </c>
      <c r="G25" s="32">
        <v>0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0.48</v>
      </c>
      <c r="AK25" s="141">
        <f t="shared" si="24"/>
        <v>0.48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0.96</v>
      </c>
      <c r="BV25" s="52">
        <f t="shared" si="20"/>
        <v>0.48</v>
      </c>
      <c r="BW25" s="32">
        <f t="shared" si="21"/>
        <v>0</v>
      </c>
    </row>
    <row r="26" spans="1:75">
      <c r="A26" s="32" t="s">
        <v>77</v>
      </c>
      <c r="B26" s="32">
        <v>11.278</v>
      </c>
      <c r="D26" s="103">
        <f t="shared" si="31"/>
        <v>10.798</v>
      </c>
      <c r="E26" s="103">
        <v>11.278</v>
      </c>
      <c r="F26" s="103">
        <v>10.096</v>
      </c>
      <c r="G26" s="32">
        <v>13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 t="str">
        <f t="shared" si="4"/>
        <v>A</v>
      </c>
      <c r="T26" s="118" t="str">
        <f t="shared" si="22"/>
        <v>Y</v>
      </c>
      <c r="V26" s="141">
        <f t="shared" si="0"/>
        <v>0.3</v>
      </c>
      <c r="W26" s="142">
        <f t="shared" si="5"/>
        <v>10.798</v>
      </c>
      <c r="X26" s="142">
        <f t="shared" si="27"/>
        <v>11.278</v>
      </c>
      <c r="Y26" s="142">
        <f t="shared" si="28"/>
        <v>10.096</v>
      </c>
      <c r="Z26" s="142">
        <f>Y26+LOOKUP(V26,Sheet2!A$3:A$24,Sheet2!J$3:J$24)</f>
        <v>10.436</v>
      </c>
      <c r="AA26" s="142">
        <f t="shared" si="6"/>
        <v>10.07</v>
      </c>
      <c r="AB26" s="142">
        <f t="shared" si="29"/>
        <v>10.55</v>
      </c>
      <c r="AC26" s="142">
        <f t="shared" si="30"/>
        <v>10.057</v>
      </c>
      <c r="AD26" s="142">
        <f>AC26+LOOKUP(V26,Sheet2!A$3:A$24,Sheet2!J$3:J$24)</f>
        <v>10.397</v>
      </c>
      <c r="AE26" s="142">
        <f t="shared" si="7"/>
        <v>0.842000000000001</v>
      </c>
      <c r="AF26" s="142">
        <f t="shared" si="8"/>
        <v>0.153</v>
      </c>
      <c r="AG26" s="141">
        <f>LOOKUP(V26,Sheet2!A$3:A$24,Sheet2!K$3:K$24)</f>
        <v>0.5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41">
        <f>LOOKUP(R26,Sheet3!A$2:A$7,Sheet3!D$2:D$7)</f>
        <v>0</v>
      </c>
      <c r="AJ26" s="141">
        <f t="shared" si="23"/>
        <v>0.48</v>
      </c>
      <c r="AK26" s="141">
        <f t="shared" si="24"/>
        <v>0.48</v>
      </c>
      <c r="AL26" s="142">
        <f t="shared" si="9"/>
        <v>1.012</v>
      </c>
      <c r="AM26" s="142">
        <f t="shared" si="10"/>
        <v>0.323</v>
      </c>
      <c r="AN26" s="142">
        <f t="shared" si="11"/>
        <v>0.6675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20"/>
      <c r="AQ26" s="156">
        <f t="shared" si="12"/>
        <v>10.7601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1.2597</v>
      </c>
      <c r="AV26" s="158">
        <f>IF(AND(AE26&gt;3.5,AF26&gt;3.5),LOOKUP(Sheet1!V26,Sheet2!A$3:A$24,Sheet2!W$3:W$24),LOOKUP(V26,Sheet2!A$3:A$24,Sheet2!V$3:V$24))*G26</f>
        <v>1.58657156908178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0.759719999999992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1.64268000000001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4.03707899858852</v>
      </c>
      <c r="BB26" s="161">
        <f>IF(S26="A",LOOKUP(S26,Sheet3!F$2:F$9,Sheet3!H$2:H$9)*(AN26+AJ26+0.5)*G26*IF(L26=1,2,IF(L26=2,1,0)),0)</f>
        <v>42.835</v>
      </c>
      <c r="BC26" s="161">
        <f t="shared" si="13"/>
        <v>45.89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10.7601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10.7601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3.604</v>
      </c>
      <c r="BV26" s="52">
        <f t="shared" si="20"/>
        <v>2.112</v>
      </c>
      <c r="BW26" s="32">
        <f t="shared" si="21"/>
        <v>0</v>
      </c>
    </row>
    <row r="27" spans="1:75">
      <c r="A27" s="32" t="s">
        <v>78</v>
      </c>
      <c r="B27" s="32">
        <v>10.55</v>
      </c>
      <c r="D27" s="103">
        <f t="shared" si="31"/>
        <v>10.07</v>
      </c>
      <c r="E27" s="103">
        <v>10.55</v>
      </c>
      <c r="F27" s="103">
        <v>10.057</v>
      </c>
      <c r="G27" s="32">
        <v>0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0.48</v>
      </c>
      <c r="AK27" s="141">
        <f t="shared" si="24"/>
        <v>0.48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0.96</v>
      </c>
      <c r="BV27" s="52">
        <f t="shared" si="20"/>
        <v>0.48</v>
      </c>
      <c r="BW27" s="32">
        <f t="shared" si="21"/>
        <v>0</v>
      </c>
    </row>
    <row r="28" spans="1:75">
      <c r="A28" s="32" t="s">
        <v>78</v>
      </c>
      <c r="B28" s="32">
        <v>10.55</v>
      </c>
      <c r="D28" s="103">
        <f t="shared" si="31"/>
        <v>10.07</v>
      </c>
      <c r="E28" s="103">
        <v>10.55</v>
      </c>
      <c r="F28" s="103">
        <v>9.488</v>
      </c>
      <c r="G28" s="32">
        <v>3.8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 t="str">
        <f t="shared" si="4"/>
        <v>A</v>
      </c>
      <c r="T28" s="118">
        <f t="shared" si="22"/>
        <v>0</v>
      </c>
      <c r="V28" s="141">
        <f t="shared" si="0"/>
        <v>0.3</v>
      </c>
      <c r="W28" s="142">
        <f t="shared" si="5"/>
        <v>10.07</v>
      </c>
      <c r="X28" s="142">
        <f t="shared" si="27"/>
        <v>10.55</v>
      </c>
      <c r="Y28" s="142">
        <f t="shared" si="28"/>
        <v>9.488</v>
      </c>
      <c r="Z28" s="142">
        <f>Y28+LOOKUP(V28,Sheet2!A$3:A$24,Sheet2!J$3:J$24)</f>
        <v>9.828</v>
      </c>
      <c r="AA28" s="142">
        <f t="shared" si="6"/>
        <v>10</v>
      </c>
      <c r="AB28" s="142">
        <f t="shared" si="29"/>
        <v>10.48</v>
      </c>
      <c r="AC28" s="142">
        <f t="shared" si="30"/>
        <v>9.5</v>
      </c>
      <c r="AD28" s="142">
        <f>AC28+LOOKUP(V28,Sheet2!A$3:A$24,Sheet2!J$3:J$24)</f>
        <v>9.84</v>
      </c>
      <c r="AE28" s="142">
        <f t="shared" si="7"/>
        <v>0.722000000000001</v>
      </c>
      <c r="AF28" s="142">
        <f t="shared" si="8"/>
        <v>0.640000000000001</v>
      </c>
      <c r="AG28" s="141">
        <f>LOOKUP(V28,Sheet2!A$3:A$24,Sheet2!K$3:K$24)</f>
        <v>0.5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41">
        <f>LOOKUP(R28,Sheet3!A$2:A$7,Sheet3!D$2:D$7)</f>
        <v>0</v>
      </c>
      <c r="AJ28" s="141">
        <f t="shared" si="23"/>
        <v>0.48</v>
      </c>
      <c r="AK28" s="141">
        <f t="shared" si="24"/>
        <v>0.48</v>
      </c>
      <c r="AL28" s="142">
        <f t="shared" si="9"/>
        <v>0.892000000000001</v>
      </c>
      <c r="AM28" s="142">
        <f t="shared" si="10"/>
        <v>0.81</v>
      </c>
      <c r="AN28" s="142">
        <f t="shared" si="11"/>
        <v>0.851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1.24</v>
      </c>
      <c r="AP28" s="120"/>
      <c r="AQ28" s="156">
        <f t="shared" si="12"/>
        <v>4.009912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0.36822</v>
      </c>
      <c r="AV28" s="158">
        <f>IF(AND(AE28&gt;3.5,AF28&gt;3.5),LOOKUP(Sheet1!V28,Sheet2!A$3:A$24,Sheet2!W$3:W$24),LOOKUP(V28,Sheet2!A$3:A$24,Sheet2!V$3:V$24))*G28</f>
        <v>0.463767074039291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2.74696124574126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13.9156</v>
      </c>
      <c r="BC28" s="161">
        <f t="shared" si="13"/>
        <v>14.3437333333333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4.009912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4.009912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3.364</v>
      </c>
      <c r="BV28" s="52">
        <f t="shared" si="20"/>
        <v>1.992</v>
      </c>
      <c r="BW28" s="32">
        <f t="shared" si="21"/>
        <v>0</v>
      </c>
    </row>
    <row r="29" spans="1:75">
      <c r="A29" s="32" t="s">
        <v>79</v>
      </c>
      <c r="B29" s="32">
        <v>10.48</v>
      </c>
      <c r="D29" s="103">
        <f t="shared" si="31"/>
        <v>10</v>
      </c>
      <c r="E29" s="103">
        <v>10.48</v>
      </c>
      <c r="F29" s="103">
        <v>9.5</v>
      </c>
      <c r="G29" s="32">
        <v>0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0.48</v>
      </c>
      <c r="AK29" s="141">
        <f t="shared" si="24"/>
        <v>0.48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0.96</v>
      </c>
      <c r="BV29" s="52">
        <f t="shared" si="20"/>
        <v>0.48</v>
      </c>
      <c r="BW29" s="32">
        <f t="shared" si="21"/>
        <v>0</v>
      </c>
    </row>
    <row r="30" spans="1:75">
      <c r="A30" s="32" t="s">
        <v>79</v>
      </c>
      <c r="B30" s="32">
        <v>10.48</v>
      </c>
      <c r="D30" s="103">
        <f t="shared" si="31"/>
        <v>10</v>
      </c>
      <c r="E30" s="103">
        <v>10.48</v>
      </c>
      <c r="F30" s="103">
        <v>9.264</v>
      </c>
      <c r="G30" s="32">
        <v>9.9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 t="str">
        <f t="shared" si="4"/>
        <v>A</v>
      </c>
      <c r="T30" s="118">
        <f t="shared" si="22"/>
        <v>0</v>
      </c>
      <c r="V30" s="141">
        <f t="shared" si="0"/>
        <v>0.3</v>
      </c>
      <c r="W30" s="142">
        <f t="shared" si="5"/>
        <v>10</v>
      </c>
      <c r="X30" s="142">
        <f t="shared" si="27"/>
        <v>10.48</v>
      </c>
      <c r="Y30" s="142">
        <f t="shared" si="28"/>
        <v>9.264</v>
      </c>
      <c r="Z30" s="142">
        <f>Y30+LOOKUP(V30,Sheet2!A$3:A$24,Sheet2!J$3:J$24)</f>
        <v>9.604</v>
      </c>
      <c r="AA30" s="142">
        <f t="shared" si="6"/>
        <v>10.02</v>
      </c>
      <c r="AB30" s="142">
        <f t="shared" si="29"/>
        <v>10.5</v>
      </c>
      <c r="AC30" s="142">
        <f t="shared" si="30"/>
        <v>9.234</v>
      </c>
      <c r="AD30" s="142">
        <f>AC30+LOOKUP(V30,Sheet2!A$3:A$24,Sheet2!J$3:J$24)</f>
        <v>9.574</v>
      </c>
      <c r="AE30" s="142">
        <f t="shared" si="7"/>
        <v>0.876000000000001</v>
      </c>
      <c r="AF30" s="142">
        <f t="shared" si="8"/>
        <v>0.926</v>
      </c>
      <c r="AG30" s="141">
        <f>LOOKUP(V30,Sheet2!A$3:A$24,Sheet2!K$3:K$24)</f>
        <v>0.5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0.31</v>
      </c>
      <c r="AI30" s="141">
        <f>LOOKUP(R30,Sheet3!A$2:A$7,Sheet3!D$2:D$7)</f>
        <v>0</v>
      </c>
      <c r="AJ30" s="141">
        <f t="shared" si="23"/>
        <v>0.48</v>
      </c>
      <c r="AK30" s="141">
        <f t="shared" si="24"/>
        <v>0.48</v>
      </c>
      <c r="AL30" s="142">
        <f t="shared" si="9"/>
        <v>1.046</v>
      </c>
      <c r="AM30" s="142">
        <f t="shared" si="10"/>
        <v>1.096</v>
      </c>
      <c r="AN30" s="142">
        <f t="shared" si="11"/>
        <v>1.071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1.24</v>
      </c>
      <c r="AP30" s="120"/>
      <c r="AQ30" s="156">
        <f t="shared" si="12"/>
        <v>13.147596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0.95931</v>
      </c>
      <c r="AV30" s="158">
        <f>IF(AND(AE30&gt;3.5,AF30&gt;3.5),LOOKUP(Sheet1!V30,Sheet2!A$3:A$24,Sheet2!W$3:W$24),LOOKUP(V30,Sheet2!A$3:A$24,Sheet2!V$3:V$24))*G30</f>
        <v>1.20823527183921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9.85727692969433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40.6098</v>
      </c>
      <c r="BC30" s="161">
        <f t="shared" si="13"/>
        <v>40.2732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13.147596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13.147596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3.772</v>
      </c>
      <c r="BV30" s="52">
        <f t="shared" si="20"/>
        <v>2.196</v>
      </c>
      <c r="BW30" s="32">
        <f t="shared" si="21"/>
        <v>0</v>
      </c>
    </row>
    <row r="31" spans="1:75">
      <c r="A31" s="32" t="s">
        <v>80</v>
      </c>
      <c r="B31" s="32">
        <v>10.5</v>
      </c>
      <c r="D31" s="103">
        <f t="shared" si="31"/>
        <v>10.02</v>
      </c>
      <c r="E31" s="103">
        <v>10.5</v>
      </c>
      <c r="F31" s="103">
        <v>9.234</v>
      </c>
      <c r="G31" s="32">
        <v>10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1</v>
      </c>
      <c r="O31" s="32">
        <v>0</v>
      </c>
      <c r="P31" s="32">
        <f t="shared" si="26"/>
        <v>0</v>
      </c>
      <c r="R31" s="116" t="str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B</v>
      </c>
      <c r="S31" s="117" t="str">
        <f t="shared" si="4"/>
        <v>A</v>
      </c>
      <c r="T31" s="118">
        <f t="shared" si="22"/>
        <v>0</v>
      </c>
      <c r="V31" s="141">
        <f t="shared" si="0"/>
        <v>0.3</v>
      </c>
      <c r="W31" s="142">
        <f t="shared" si="5"/>
        <v>10.02</v>
      </c>
      <c r="X31" s="142">
        <f t="shared" si="27"/>
        <v>10.5</v>
      </c>
      <c r="Y31" s="142">
        <f t="shared" si="28"/>
        <v>9.234</v>
      </c>
      <c r="Z31" s="142">
        <f>Y31+LOOKUP(V31,Sheet2!A$3:A$24,Sheet2!J$3:J$24)</f>
        <v>9.574</v>
      </c>
      <c r="AA31" s="142">
        <f t="shared" si="6"/>
        <v>10.894</v>
      </c>
      <c r="AB31" s="142">
        <f t="shared" si="29"/>
        <v>11.374</v>
      </c>
      <c r="AC31" s="142">
        <f t="shared" si="30"/>
        <v>9.204</v>
      </c>
      <c r="AD31" s="142">
        <f>AC31+LOOKUP(V31,Sheet2!A$3:A$24,Sheet2!J$3:J$24)</f>
        <v>9.544</v>
      </c>
      <c r="AE31" s="142">
        <f t="shared" si="7"/>
        <v>0.926</v>
      </c>
      <c r="AF31" s="142">
        <f t="shared" si="8"/>
        <v>1.83</v>
      </c>
      <c r="AG31" s="141">
        <f>LOOKUP(V31,Sheet2!A$3:A$24,Sheet2!K$3:K$24)</f>
        <v>0.5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0.31</v>
      </c>
      <c r="AI31" s="141">
        <f>LOOKUP(R31,Sheet3!A$2:A$7,Sheet3!D$2:D$7)</f>
        <v>0.35</v>
      </c>
      <c r="AJ31" s="141">
        <f t="shared" si="23"/>
        <v>0.48</v>
      </c>
      <c r="AK31" s="141">
        <f t="shared" si="24"/>
        <v>0.48</v>
      </c>
      <c r="AL31" s="142">
        <f t="shared" si="9"/>
        <v>1.446</v>
      </c>
      <c r="AM31" s="142">
        <f t="shared" si="10"/>
        <v>2.35</v>
      </c>
      <c r="AN31" s="142">
        <f t="shared" si="11"/>
        <v>1.898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1.24</v>
      </c>
      <c r="AP31" s="120"/>
      <c r="AQ31" s="156">
        <f t="shared" si="12"/>
        <v>23.5352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4.34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0.969</v>
      </c>
      <c r="AV31" s="158">
        <f>IF(AND(AE31&gt;3.5,AF31&gt;3.5),LOOKUP(Sheet1!V31,Sheet2!A$3:A$24,Sheet2!W$3:W$24),LOOKUP(V31,Sheet2!A$3:A$24,Sheet2!V$3:V$24))*G31</f>
        <v>1.22043966852445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10.9364453835296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4.9352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57.56</v>
      </c>
      <c r="BC31" s="161">
        <f t="shared" si="13"/>
        <v>51.7066666666667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23.5352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23.5352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6.28</v>
      </c>
      <c r="BV31" s="52">
        <f t="shared" si="20"/>
        <v>3.45</v>
      </c>
      <c r="BW31" s="32">
        <f t="shared" si="21"/>
        <v>10</v>
      </c>
    </row>
    <row r="32" spans="1:75">
      <c r="A32" s="32" t="s">
        <v>81</v>
      </c>
      <c r="B32" s="32">
        <v>11.374</v>
      </c>
      <c r="D32" s="103">
        <f t="shared" si="31"/>
        <v>10.894</v>
      </c>
      <c r="E32" s="103">
        <v>11.374</v>
      </c>
      <c r="F32" s="103">
        <v>9.204</v>
      </c>
      <c r="G32" s="32">
        <v>8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1</v>
      </c>
      <c r="O32" s="32">
        <v>0</v>
      </c>
      <c r="P32" s="32">
        <f t="shared" si="26"/>
        <v>0</v>
      </c>
      <c r="R32" s="116" t="str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B</v>
      </c>
      <c r="S32" s="117" t="str">
        <f t="shared" si="4"/>
        <v>A</v>
      </c>
      <c r="T32" s="118">
        <f t="shared" si="22"/>
        <v>0</v>
      </c>
      <c r="V32" s="141">
        <f t="shared" si="0"/>
        <v>0.3</v>
      </c>
      <c r="W32" s="142">
        <f t="shared" si="5"/>
        <v>10.894</v>
      </c>
      <c r="X32" s="142">
        <f t="shared" si="27"/>
        <v>11.374</v>
      </c>
      <c r="Y32" s="142">
        <f t="shared" si="28"/>
        <v>9.204</v>
      </c>
      <c r="Z32" s="142">
        <f>Y32+LOOKUP(V32,Sheet2!A$3:A$24,Sheet2!J$3:J$24)</f>
        <v>9.544</v>
      </c>
      <c r="AA32" s="142">
        <f t="shared" si="6"/>
        <v>10.42</v>
      </c>
      <c r="AB32" s="142">
        <f t="shared" si="29"/>
        <v>10.9</v>
      </c>
      <c r="AC32" s="142">
        <f t="shared" si="30"/>
        <v>9.18</v>
      </c>
      <c r="AD32" s="142">
        <f>AC32+LOOKUP(V32,Sheet2!A$3:A$24,Sheet2!J$3:J$24)</f>
        <v>9.52</v>
      </c>
      <c r="AE32" s="142">
        <f t="shared" si="7"/>
        <v>1.83</v>
      </c>
      <c r="AF32" s="142">
        <f t="shared" si="8"/>
        <v>1.38</v>
      </c>
      <c r="AG32" s="141">
        <f>LOOKUP(V32,Sheet2!A$3:A$24,Sheet2!K$3:K$24)</f>
        <v>0.5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0.31</v>
      </c>
      <c r="AI32" s="141">
        <f>LOOKUP(R32,Sheet3!A$2:A$7,Sheet3!D$2:D$7)</f>
        <v>0.35</v>
      </c>
      <c r="AJ32" s="141">
        <f t="shared" si="23"/>
        <v>0.48</v>
      </c>
      <c r="AK32" s="141">
        <f t="shared" si="24"/>
        <v>0.48</v>
      </c>
      <c r="AL32" s="142">
        <f t="shared" si="9"/>
        <v>2.35</v>
      </c>
      <c r="AM32" s="142">
        <f t="shared" si="10"/>
        <v>1.9</v>
      </c>
      <c r="AN32" s="142">
        <f t="shared" si="11"/>
        <v>2.125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1.24</v>
      </c>
      <c r="AP32" s="120"/>
      <c r="AQ32" s="156">
        <f t="shared" si="12"/>
        <v>21.08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3.472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0.7752</v>
      </c>
      <c r="AV32" s="158">
        <f>IF(AND(AE32&gt;3.5,AF32&gt;3.5),LOOKUP(Sheet1!V32,Sheet2!A$3:A$24,Sheet2!W$3:W$24),LOOKUP(V32,Sheet2!A$3:A$24,Sheet2!V$3:V$24))*G32</f>
        <v>0.97635173481956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8.7491563068237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6.2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49.68</v>
      </c>
      <c r="BC32" s="161">
        <f t="shared" si="13"/>
        <v>43.7866666666667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21.08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21.08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6.28</v>
      </c>
      <c r="BV32" s="52">
        <f t="shared" si="20"/>
        <v>3.45</v>
      </c>
      <c r="BW32" s="32">
        <f t="shared" si="21"/>
        <v>8</v>
      </c>
    </row>
    <row r="33" spans="1:75">
      <c r="A33" s="32" t="s">
        <v>82</v>
      </c>
      <c r="B33" s="32">
        <v>10.9</v>
      </c>
      <c r="D33" s="103">
        <f t="shared" si="31"/>
        <v>10.42</v>
      </c>
      <c r="E33" s="103">
        <v>10.9</v>
      </c>
      <c r="F33" s="103">
        <v>9.18</v>
      </c>
      <c r="G33" s="32">
        <v>2.3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1</v>
      </c>
      <c r="O33" s="32">
        <v>0</v>
      </c>
      <c r="P33" s="32">
        <f t="shared" si="26"/>
        <v>0</v>
      </c>
      <c r="R33" s="116" t="str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B</v>
      </c>
      <c r="S33" s="117" t="str">
        <f t="shared" si="4"/>
        <v>A</v>
      </c>
      <c r="T33" s="118">
        <f t="shared" si="22"/>
        <v>0</v>
      </c>
      <c r="V33" s="141">
        <f t="shared" si="0"/>
        <v>0.3</v>
      </c>
      <c r="W33" s="142">
        <f t="shared" si="5"/>
        <v>10.42</v>
      </c>
      <c r="X33" s="142">
        <f t="shared" si="27"/>
        <v>10.9</v>
      </c>
      <c r="Y33" s="142">
        <f t="shared" si="28"/>
        <v>9.18</v>
      </c>
      <c r="Z33" s="142">
        <f>Y33+LOOKUP(V33,Sheet2!A$3:A$24,Sheet2!J$3:J$24)</f>
        <v>9.52</v>
      </c>
      <c r="AA33" s="142">
        <f t="shared" si="6"/>
        <v>10.42</v>
      </c>
      <c r="AB33" s="142">
        <f t="shared" si="29"/>
        <v>10.9</v>
      </c>
      <c r="AC33" s="142">
        <f t="shared" si="30"/>
        <v>9.173</v>
      </c>
      <c r="AD33" s="142">
        <f>AC33+LOOKUP(V33,Sheet2!A$3:A$24,Sheet2!J$3:J$24)</f>
        <v>9.513</v>
      </c>
      <c r="AE33" s="142">
        <f t="shared" si="7"/>
        <v>1.38</v>
      </c>
      <c r="AF33" s="142">
        <f t="shared" si="8"/>
        <v>1.387</v>
      </c>
      <c r="AG33" s="141">
        <f>LOOKUP(V33,Sheet2!A$3:A$24,Sheet2!K$3:K$24)</f>
        <v>0.5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0.31</v>
      </c>
      <c r="AI33" s="141">
        <f>LOOKUP(R33,Sheet3!A$2:A$7,Sheet3!D$2:D$7)</f>
        <v>0.35</v>
      </c>
      <c r="AJ33" s="141">
        <f t="shared" si="23"/>
        <v>0.48</v>
      </c>
      <c r="AK33" s="141">
        <f t="shared" si="24"/>
        <v>0.48</v>
      </c>
      <c r="AL33" s="142">
        <f t="shared" si="9"/>
        <v>1.9</v>
      </c>
      <c r="AM33" s="142">
        <f t="shared" si="10"/>
        <v>1.907</v>
      </c>
      <c r="AN33" s="142">
        <f t="shared" si="11"/>
        <v>1.9035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1.24</v>
      </c>
      <c r="AP33" s="120"/>
      <c r="AQ33" s="156">
        <f t="shared" si="12"/>
        <v>5.428782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0.9982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0.22287</v>
      </c>
      <c r="AV33" s="158">
        <f>IF(AND(AE33&gt;3.5,AF33&gt;3.5),LOOKUP(Sheet1!V33,Sheet2!A$3:A$24,Sheet2!W$3:W$24),LOOKUP(V33,Sheet2!A$3:A$24,Sheet2!V$3:V$24))*G33</f>
        <v>0.280701123760623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2.51538243821181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1.150782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13.2641</v>
      </c>
      <c r="BC33" s="161">
        <f t="shared" si="13"/>
        <v>11.9094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5.428782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5.428782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5.394</v>
      </c>
      <c r="BV33" s="52">
        <f t="shared" si="20"/>
        <v>3.007</v>
      </c>
      <c r="BW33" s="32">
        <f t="shared" si="21"/>
        <v>2.3</v>
      </c>
    </row>
    <row r="34" spans="1:75">
      <c r="A34" s="32" t="s">
        <v>83</v>
      </c>
      <c r="B34" s="32">
        <v>10.9</v>
      </c>
      <c r="D34" s="103">
        <f t="shared" si="31"/>
        <v>10.42</v>
      </c>
      <c r="E34" s="103">
        <v>10.9</v>
      </c>
      <c r="F34" s="103">
        <v>9.173</v>
      </c>
      <c r="G34" s="32">
        <v>7.4</v>
      </c>
      <c r="H34" s="32">
        <v>0.3</v>
      </c>
      <c r="I34" s="32">
        <v>0.48</v>
      </c>
      <c r="J34" s="32">
        <v>0.48</v>
      </c>
      <c r="L34" s="32">
        <v>1</v>
      </c>
      <c r="M34" s="32">
        <v>0</v>
      </c>
      <c r="N34" s="32">
        <v>1</v>
      </c>
      <c r="O34" s="32">
        <v>0</v>
      </c>
      <c r="P34" s="32">
        <f t="shared" si="26"/>
        <v>0</v>
      </c>
      <c r="R34" s="116" t="str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B</v>
      </c>
      <c r="S34" s="117" t="str">
        <f t="shared" si="4"/>
        <v>A</v>
      </c>
      <c r="T34" s="118">
        <f t="shared" si="22"/>
        <v>0</v>
      </c>
      <c r="V34" s="141">
        <f t="shared" si="0"/>
        <v>0.3</v>
      </c>
      <c r="W34" s="142">
        <f t="shared" si="5"/>
        <v>10.42</v>
      </c>
      <c r="X34" s="142">
        <f t="shared" si="27"/>
        <v>10.9</v>
      </c>
      <c r="Y34" s="142">
        <f t="shared" si="28"/>
        <v>9.173</v>
      </c>
      <c r="Z34" s="142">
        <f>Y34+LOOKUP(V34,Sheet2!A$3:A$24,Sheet2!J$3:J$24)</f>
        <v>9.513</v>
      </c>
      <c r="AA34" s="142">
        <f t="shared" si="6"/>
        <v>10.42</v>
      </c>
      <c r="AB34" s="142">
        <f t="shared" si="29"/>
        <v>10.9</v>
      </c>
      <c r="AC34" s="142">
        <f t="shared" si="30"/>
        <v>9.151</v>
      </c>
      <c r="AD34" s="142">
        <f>AC34+LOOKUP(V34,Sheet2!A$3:A$24,Sheet2!J$3:J$24)</f>
        <v>9.491</v>
      </c>
      <c r="AE34" s="142">
        <f t="shared" si="7"/>
        <v>1.387</v>
      </c>
      <c r="AF34" s="142">
        <f t="shared" si="8"/>
        <v>1.409</v>
      </c>
      <c r="AG34" s="141">
        <f>LOOKUP(V34,Sheet2!A$3:A$24,Sheet2!K$3:K$24)</f>
        <v>0.5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0.31</v>
      </c>
      <c r="AI34" s="141">
        <f>LOOKUP(R34,Sheet3!A$2:A$7,Sheet3!D$2:D$7)</f>
        <v>0.35</v>
      </c>
      <c r="AJ34" s="141">
        <f t="shared" si="23"/>
        <v>0.48</v>
      </c>
      <c r="AK34" s="141">
        <f t="shared" si="24"/>
        <v>0.48</v>
      </c>
      <c r="AL34" s="142">
        <f t="shared" si="9"/>
        <v>1.907</v>
      </c>
      <c r="AM34" s="142">
        <f t="shared" si="10"/>
        <v>1.929</v>
      </c>
      <c r="AN34" s="142">
        <f t="shared" si="11"/>
        <v>1.918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1.24</v>
      </c>
      <c r="AP34" s="120"/>
      <c r="AQ34" s="156">
        <f t="shared" si="12"/>
        <v>17.599568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3.2116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0.71706</v>
      </c>
      <c r="AV34" s="158">
        <f>IF(AND(AE34&gt;3.5,AF34&gt;3.5),LOOKUP(Sheet1!V34,Sheet2!A$3:A$24,Sheet2!W$3:W$24),LOOKUP(V34,Sheet2!A$3:A$24,Sheet2!V$3:V$24))*G34</f>
        <v>0.903125354708093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8.09296958381193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3.835568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42.8904</v>
      </c>
      <c r="BC34" s="161">
        <f t="shared" si="13"/>
        <v>38.4602666666667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17.599568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17.599568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5.438</v>
      </c>
      <c r="BV34" s="52">
        <f t="shared" si="20"/>
        <v>3.029</v>
      </c>
      <c r="BW34" s="32">
        <f t="shared" si="21"/>
        <v>7.4</v>
      </c>
    </row>
    <row r="35" spans="1:75">
      <c r="A35" s="32" t="s">
        <v>84</v>
      </c>
      <c r="B35" s="32">
        <v>10.9</v>
      </c>
      <c r="D35" s="103">
        <f t="shared" si="31"/>
        <v>10.42</v>
      </c>
      <c r="E35" s="103">
        <v>10.9</v>
      </c>
      <c r="F35" s="103">
        <v>9.151</v>
      </c>
      <c r="G35" s="32">
        <v>9.2</v>
      </c>
      <c r="H35" s="32">
        <v>0.3</v>
      </c>
      <c r="I35" s="32">
        <v>0.48</v>
      </c>
      <c r="J35" s="32">
        <v>0.48</v>
      </c>
      <c r="L35" s="32">
        <v>1</v>
      </c>
      <c r="M35" s="32">
        <v>0</v>
      </c>
      <c r="N35" s="32">
        <v>1</v>
      </c>
      <c r="O35" s="32">
        <v>0</v>
      </c>
      <c r="P35" s="32">
        <f t="shared" si="26"/>
        <v>0</v>
      </c>
      <c r="R35" s="116" t="str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B</v>
      </c>
      <c r="S35" s="117" t="str">
        <f t="shared" si="4"/>
        <v>A</v>
      </c>
      <c r="T35" s="118">
        <f t="shared" si="22"/>
        <v>0</v>
      </c>
      <c r="V35" s="141">
        <f t="shared" si="0"/>
        <v>0.3</v>
      </c>
      <c r="W35" s="142">
        <f t="shared" si="5"/>
        <v>10.42</v>
      </c>
      <c r="X35" s="142">
        <f t="shared" si="27"/>
        <v>10.9</v>
      </c>
      <c r="Y35" s="142">
        <f t="shared" si="28"/>
        <v>9.151</v>
      </c>
      <c r="Z35" s="142">
        <f>Y35+LOOKUP(V35,Sheet2!A$3:A$24,Sheet2!J$3:J$24)</f>
        <v>9.491</v>
      </c>
      <c r="AA35" s="142">
        <f t="shared" si="6"/>
        <v>10.82</v>
      </c>
      <c r="AB35" s="142">
        <f t="shared" si="29"/>
        <v>11.3</v>
      </c>
      <c r="AC35" s="142">
        <f t="shared" si="30"/>
        <v>9.124</v>
      </c>
      <c r="AD35" s="142">
        <f>AC35+LOOKUP(V35,Sheet2!A$3:A$24,Sheet2!J$3:J$24)</f>
        <v>9.464</v>
      </c>
      <c r="AE35" s="142">
        <f t="shared" si="7"/>
        <v>1.409</v>
      </c>
      <c r="AF35" s="142">
        <f t="shared" si="8"/>
        <v>1.836</v>
      </c>
      <c r="AG35" s="141">
        <f>LOOKUP(V35,Sheet2!A$3:A$24,Sheet2!K$3:K$24)</f>
        <v>0.5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0.31</v>
      </c>
      <c r="AI35" s="141">
        <f>LOOKUP(R35,Sheet3!A$2:A$7,Sheet3!D$2:D$7)</f>
        <v>0.35</v>
      </c>
      <c r="AJ35" s="141">
        <f t="shared" si="23"/>
        <v>0.48</v>
      </c>
      <c r="AK35" s="141">
        <f t="shared" si="24"/>
        <v>0.48</v>
      </c>
      <c r="AL35" s="142">
        <f t="shared" si="9"/>
        <v>1.929</v>
      </c>
      <c r="AM35" s="142">
        <f t="shared" si="10"/>
        <v>2.356</v>
      </c>
      <c r="AN35" s="142">
        <f t="shared" si="11"/>
        <v>2.1425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1.24</v>
      </c>
      <c r="AP35" s="120"/>
      <c r="AQ35" s="156">
        <f t="shared" si="12"/>
        <v>24.44164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3.9928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0.89148</v>
      </c>
      <c r="AV35" s="158">
        <f>IF(AND(AE35&gt;3.5,AF35&gt;3.5),LOOKUP(Sheet1!V35,Sheet2!A$3:A$24,Sheet2!W$3:W$24),LOOKUP(V35,Sheet2!A$3:A$24,Sheet2!V$3:V$24))*G35</f>
        <v>1.12280449504249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10.0615297528473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7.32964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57.454</v>
      </c>
      <c r="BC35" s="161">
        <f t="shared" si="13"/>
        <v>50.5693333333333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24.44164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24.44164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6.292</v>
      </c>
      <c r="BV35" s="52">
        <f t="shared" si="20"/>
        <v>3.456</v>
      </c>
      <c r="BW35" s="32">
        <f t="shared" si="21"/>
        <v>9.2</v>
      </c>
    </row>
    <row r="36" spans="1:75">
      <c r="A36" s="32" t="s">
        <v>85</v>
      </c>
      <c r="B36" s="32">
        <v>11.3</v>
      </c>
      <c r="D36" s="103">
        <f t="shared" si="31"/>
        <v>10.82</v>
      </c>
      <c r="E36" s="103">
        <v>11.3</v>
      </c>
      <c r="F36" s="103">
        <v>9.124</v>
      </c>
      <c r="G36" s="32">
        <v>8.3</v>
      </c>
      <c r="H36" s="32">
        <v>0.3</v>
      </c>
      <c r="I36" s="32">
        <v>0.48</v>
      </c>
      <c r="J36" s="32">
        <v>0.48</v>
      </c>
      <c r="L36" s="32">
        <v>1</v>
      </c>
      <c r="M36" s="32">
        <v>0</v>
      </c>
      <c r="N36" s="32">
        <v>1</v>
      </c>
      <c r="O36" s="32">
        <v>0</v>
      </c>
      <c r="P36" s="32">
        <f t="shared" si="26"/>
        <v>0</v>
      </c>
      <c r="R36" s="116" t="str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B</v>
      </c>
      <c r="S36" s="117" t="str">
        <f t="shared" si="4"/>
        <v>A</v>
      </c>
      <c r="T36" s="118">
        <f t="shared" si="22"/>
        <v>0</v>
      </c>
      <c r="V36" s="141">
        <f t="shared" si="0"/>
        <v>0.3</v>
      </c>
      <c r="W36" s="142">
        <f t="shared" si="5"/>
        <v>10.82</v>
      </c>
      <c r="X36" s="142">
        <f t="shared" si="27"/>
        <v>11.3</v>
      </c>
      <c r="Y36" s="142">
        <f t="shared" si="28"/>
        <v>9.124</v>
      </c>
      <c r="Z36" s="142">
        <f>Y36+LOOKUP(V36,Sheet2!A$3:A$24,Sheet2!J$3:J$24)</f>
        <v>9.464</v>
      </c>
      <c r="AA36" s="142">
        <f t="shared" si="6"/>
        <v>10.92</v>
      </c>
      <c r="AB36" s="142">
        <f t="shared" si="29"/>
        <v>11.4</v>
      </c>
      <c r="AC36" s="142">
        <f t="shared" si="30"/>
        <v>9.099</v>
      </c>
      <c r="AD36" s="142">
        <f>AC36+LOOKUP(V36,Sheet2!A$3:A$24,Sheet2!J$3:J$24)</f>
        <v>9.439</v>
      </c>
      <c r="AE36" s="142">
        <f t="shared" si="7"/>
        <v>1.836</v>
      </c>
      <c r="AF36" s="142">
        <f t="shared" si="8"/>
        <v>1.961</v>
      </c>
      <c r="AG36" s="141">
        <f>LOOKUP(V36,Sheet2!A$3:A$24,Sheet2!K$3:K$24)</f>
        <v>0.5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0.31</v>
      </c>
      <c r="AI36" s="141">
        <f>LOOKUP(R36,Sheet3!A$2:A$7,Sheet3!D$2:D$7)</f>
        <v>0.35</v>
      </c>
      <c r="AJ36" s="141">
        <f t="shared" si="23"/>
        <v>0.48</v>
      </c>
      <c r="AK36" s="141">
        <f t="shared" si="24"/>
        <v>0.48</v>
      </c>
      <c r="AL36" s="142">
        <f t="shared" si="9"/>
        <v>2.356</v>
      </c>
      <c r="AM36" s="142">
        <f t="shared" si="10"/>
        <v>2.481</v>
      </c>
      <c r="AN36" s="142">
        <f t="shared" si="11"/>
        <v>2.4185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1.24</v>
      </c>
      <c r="AP36" s="120"/>
      <c r="AQ36" s="156">
        <f t="shared" si="12"/>
        <v>24.891202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3.6022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0.80427</v>
      </c>
      <c r="AV36" s="158">
        <f>IF(AND(AE36&gt;3.5,AF36&gt;3.5),LOOKUP(Sheet1!V36,Sheet2!A$3:A$24,Sheet2!W$3:W$24),LOOKUP(V36,Sheet2!A$3:A$24,Sheet2!V$3:V$24))*G36</f>
        <v>1.01296492487529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9.07724966832959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9.453202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56.4151</v>
      </c>
      <c r="BC36" s="161">
        <f t="shared" si="13"/>
        <v>48.6767333333333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24.891202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24.891202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6.542</v>
      </c>
      <c r="BV36" s="52">
        <f t="shared" si="20"/>
        <v>3.581</v>
      </c>
      <c r="BW36" s="32">
        <f t="shared" si="21"/>
        <v>8.3</v>
      </c>
    </row>
    <row r="37" spans="1:75">
      <c r="A37" s="32" t="s">
        <v>86</v>
      </c>
      <c r="B37" s="32">
        <v>11.4</v>
      </c>
      <c r="D37" s="103">
        <f t="shared" si="31"/>
        <v>10.92</v>
      </c>
      <c r="E37" s="103">
        <v>11.4</v>
      </c>
      <c r="F37" s="103">
        <v>9.099</v>
      </c>
      <c r="G37" s="32">
        <v>12.9</v>
      </c>
      <c r="H37" s="32">
        <v>0.3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 t="str">
        <f t="shared" si="4"/>
        <v>A</v>
      </c>
      <c r="T37" s="118">
        <f t="shared" si="22"/>
        <v>0</v>
      </c>
      <c r="V37" s="141">
        <f t="shared" si="0"/>
        <v>0.3</v>
      </c>
      <c r="W37" s="142">
        <f t="shared" si="5"/>
        <v>10.92</v>
      </c>
      <c r="X37" s="142">
        <f t="shared" si="27"/>
        <v>11.4</v>
      </c>
      <c r="Y37" s="142">
        <f t="shared" si="28"/>
        <v>9.099</v>
      </c>
      <c r="Z37" s="142">
        <f>Y37+LOOKUP(V37,Sheet2!A$3:A$24,Sheet2!J$3:J$24)</f>
        <v>9.439</v>
      </c>
      <c r="AA37" s="142">
        <f t="shared" si="6"/>
        <v>11.15</v>
      </c>
      <c r="AB37" s="142">
        <f t="shared" si="29"/>
        <v>11.63</v>
      </c>
      <c r="AC37" s="142">
        <f t="shared" si="30"/>
        <v>9.06</v>
      </c>
      <c r="AD37" s="142">
        <f>AC37+LOOKUP(V37,Sheet2!A$3:A$24,Sheet2!J$3:J$24)</f>
        <v>9.4</v>
      </c>
      <c r="AE37" s="142">
        <f t="shared" si="7"/>
        <v>1.961</v>
      </c>
      <c r="AF37" s="142">
        <f t="shared" si="8"/>
        <v>2.23</v>
      </c>
      <c r="AG37" s="141">
        <f>LOOKUP(V37,Sheet2!A$3:A$24,Sheet2!K$3:K$24)</f>
        <v>0.5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0.31</v>
      </c>
      <c r="AI37" s="141">
        <f>LOOKUP(R37,Sheet3!A$2:A$7,Sheet3!D$2:D$7)</f>
        <v>0</v>
      </c>
      <c r="AJ37" s="141">
        <f t="shared" si="23"/>
        <v>0.48</v>
      </c>
      <c r="AK37" s="141">
        <f t="shared" si="24"/>
        <v>0.48</v>
      </c>
      <c r="AL37" s="142">
        <f t="shared" si="9"/>
        <v>2.131</v>
      </c>
      <c r="AM37" s="142">
        <f t="shared" si="10"/>
        <v>2.4</v>
      </c>
      <c r="AN37" s="142">
        <f t="shared" si="11"/>
        <v>2.2655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1.24</v>
      </c>
      <c r="AP37" s="120"/>
      <c r="AQ37" s="156">
        <f t="shared" si="12"/>
        <v>36.238938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1.25001</v>
      </c>
      <c r="AV37" s="158">
        <f>IF(AND(AE37&gt;3.5,AF37&gt;3.5),LOOKUP(Sheet1!V37,Sheet2!A$3:A$24,Sheet2!W$3:W$24),LOOKUP(V37,Sheet2!A$3:A$24,Sheet2!V$3:V$24))*G37</f>
        <v>1.57436717239654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14.1080145447532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17.843538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83.7339</v>
      </c>
      <c r="BC37" s="161">
        <f t="shared" si="13"/>
        <v>73.0226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36.238938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36.238938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6.38</v>
      </c>
      <c r="BV37" s="52">
        <f t="shared" si="20"/>
        <v>3.5</v>
      </c>
      <c r="BW37" s="32">
        <f t="shared" si="21"/>
        <v>0</v>
      </c>
    </row>
    <row r="38" spans="1:75">
      <c r="A38" s="32" t="s">
        <v>87</v>
      </c>
      <c r="B38" s="32">
        <v>11.63</v>
      </c>
      <c r="D38" s="103">
        <f t="shared" si="31"/>
        <v>11.15</v>
      </c>
      <c r="E38" s="103">
        <v>11.63</v>
      </c>
      <c r="F38" s="103">
        <v>9.06</v>
      </c>
      <c r="G38" s="32">
        <v>10.3</v>
      </c>
      <c r="H38" s="32">
        <v>0.3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 t="str">
        <f t="shared" si="4"/>
        <v>A</v>
      </c>
      <c r="T38" s="118">
        <f t="shared" si="22"/>
        <v>0</v>
      </c>
      <c r="V38" s="141">
        <f t="shared" si="0"/>
        <v>0.3</v>
      </c>
      <c r="W38" s="142">
        <f t="shared" si="5"/>
        <v>11.15</v>
      </c>
      <c r="X38" s="142">
        <f t="shared" si="27"/>
        <v>11.63</v>
      </c>
      <c r="Y38" s="142">
        <f t="shared" si="28"/>
        <v>9.06</v>
      </c>
      <c r="Z38" s="142">
        <f>Y38+LOOKUP(V38,Sheet2!A$3:A$24,Sheet2!J$3:J$24)</f>
        <v>9.4</v>
      </c>
      <c r="AA38" s="142">
        <f t="shared" si="6"/>
        <v>10.52</v>
      </c>
      <c r="AB38" s="142">
        <f t="shared" si="29"/>
        <v>11</v>
      </c>
      <c r="AC38" s="142">
        <f t="shared" si="30"/>
        <v>9.029</v>
      </c>
      <c r="AD38" s="142">
        <f>AC38+LOOKUP(V38,Sheet2!A$3:A$24,Sheet2!J$3:J$24)</f>
        <v>9.369</v>
      </c>
      <c r="AE38" s="142">
        <f t="shared" si="7"/>
        <v>2.23</v>
      </c>
      <c r="AF38" s="142">
        <f t="shared" si="8"/>
        <v>1.631</v>
      </c>
      <c r="AG38" s="141">
        <f>LOOKUP(V38,Sheet2!A$3:A$24,Sheet2!K$3:K$24)</f>
        <v>0.5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0.31</v>
      </c>
      <c r="AI38" s="141">
        <f>LOOKUP(R38,Sheet3!A$2:A$7,Sheet3!D$2:D$7)</f>
        <v>0</v>
      </c>
      <c r="AJ38" s="141">
        <f t="shared" si="23"/>
        <v>0.48</v>
      </c>
      <c r="AK38" s="141">
        <f t="shared" si="24"/>
        <v>0.48</v>
      </c>
      <c r="AL38" s="142">
        <f t="shared" si="9"/>
        <v>2.4</v>
      </c>
      <c r="AM38" s="142">
        <f t="shared" si="10"/>
        <v>1.801</v>
      </c>
      <c r="AN38" s="142">
        <f t="shared" si="11"/>
        <v>2.1005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1.24</v>
      </c>
      <c r="AP38" s="120"/>
      <c r="AQ38" s="156">
        <f t="shared" si="12"/>
        <v>26.827586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0.99807</v>
      </c>
      <c r="AV38" s="158">
        <f>IF(AND(AE38&gt;3.5,AF38&gt;3.5),LOOKUP(Sheet1!V38,Sheet2!A$3:A$24,Sheet2!W$3:W$24),LOOKUP(V38,Sheet2!A$3:A$24,Sheet2!V$3:V$24))*G38</f>
        <v>1.25705285858018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11.2645387450355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12.139786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63.4583</v>
      </c>
      <c r="BC38" s="161">
        <f t="shared" si="13"/>
        <v>56.0388666666667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26.827586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26.827586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6.38</v>
      </c>
      <c r="BV38" s="52">
        <f t="shared" si="20"/>
        <v>3.5</v>
      </c>
      <c r="BW38" s="32">
        <f t="shared" si="21"/>
        <v>0</v>
      </c>
    </row>
    <row r="39" spans="1:75">
      <c r="A39" s="32" t="s">
        <v>88</v>
      </c>
      <c r="B39" s="32">
        <v>11</v>
      </c>
      <c r="D39" s="103">
        <f t="shared" ref="D39:D59" si="32">IF(AND(B39=0,E39=0),0,IF(B39&gt;E39,E39-C39-AJ39,IF(AJ39&gt;(E39-B39),E39-AJ39-C39,B39-C39)))</f>
        <v>10.52</v>
      </c>
      <c r="E39" s="103">
        <v>11</v>
      </c>
      <c r="F39" s="103">
        <v>9.029</v>
      </c>
      <c r="G39" s="32">
        <v>0</v>
      </c>
      <c r="H39" s="32">
        <v>0.3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0.48</v>
      </c>
      <c r="AK39" s="141">
        <f t="shared" si="24"/>
        <v>0.48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0.96</v>
      </c>
      <c r="BV39" s="52">
        <f t="shared" si="20"/>
        <v>0.48</v>
      </c>
      <c r="BW39" s="32">
        <f t="shared" si="21"/>
        <v>0</v>
      </c>
    </row>
    <row r="40" spans="1:75">
      <c r="A40" s="32" t="s">
        <v>88</v>
      </c>
      <c r="B40" s="32">
        <v>11</v>
      </c>
      <c r="D40" s="103">
        <f t="shared" si="32"/>
        <v>10.52</v>
      </c>
      <c r="E40" s="103">
        <v>11</v>
      </c>
      <c r="F40" s="103">
        <v>8.496</v>
      </c>
      <c r="G40" s="32">
        <v>1.4</v>
      </c>
      <c r="H40" s="32">
        <v>0.3</v>
      </c>
      <c r="I40" s="32">
        <v>0.48</v>
      </c>
      <c r="J40" s="32">
        <v>0.48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 t="str">
        <f t="shared" si="4"/>
        <v>A</v>
      </c>
      <c r="T40" s="118">
        <f t="shared" si="22"/>
        <v>0</v>
      </c>
      <c r="V40" s="141">
        <f t="shared" si="0"/>
        <v>0.3</v>
      </c>
      <c r="W40" s="142">
        <f t="shared" si="5"/>
        <v>10.52</v>
      </c>
      <c r="X40" s="142">
        <f t="shared" si="27"/>
        <v>11</v>
      </c>
      <c r="Y40" s="142">
        <f t="shared" si="28"/>
        <v>8.496</v>
      </c>
      <c r="Z40" s="142">
        <f>Y40+LOOKUP(V40,Sheet2!A$3:A$24,Sheet2!J$3:J$24)</f>
        <v>8.836</v>
      </c>
      <c r="AA40" s="142">
        <f t="shared" si="6"/>
        <v>10.51</v>
      </c>
      <c r="AB40" s="142">
        <f t="shared" si="29"/>
        <v>10.99</v>
      </c>
      <c r="AC40" s="142">
        <f t="shared" si="30"/>
        <v>8.5</v>
      </c>
      <c r="AD40" s="142">
        <f>AC40+LOOKUP(V40,Sheet2!A$3:A$24,Sheet2!J$3:J$24)</f>
        <v>8.84</v>
      </c>
      <c r="AE40" s="142">
        <f t="shared" si="7"/>
        <v>2.164</v>
      </c>
      <c r="AF40" s="142">
        <f t="shared" si="8"/>
        <v>2.15</v>
      </c>
      <c r="AG40" s="141">
        <f>LOOKUP(V40,Sheet2!A$3:A$24,Sheet2!K$3:K$24)</f>
        <v>0.5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0.31</v>
      </c>
      <c r="AI40" s="141">
        <f>LOOKUP(R40,Sheet3!A$2:A$7,Sheet3!D$2:D$7)</f>
        <v>0</v>
      </c>
      <c r="AJ40" s="141">
        <f t="shared" si="23"/>
        <v>0.48</v>
      </c>
      <c r="AK40" s="141">
        <f t="shared" si="24"/>
        <v>0.48</v>
      </c>
      <c r="AL40" s="142">
        <f t="shared" si="9"/>
        <v>2.334</v>
      </c>
      <c r="AM40" s="142">
        <f t="shared" si="10"/>
        <v>2.32</v>
      </c>
      <c r="AN40" s="142">
        <f t="shared" si="11"/>
        <v>2.327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1.24</v>
      </c>
      <c r="AP40" s="120"/>
      <c r="AQ40" s="156">
        <f t="shared" si="12"/>
        <v>4.039672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0.13566</v>
      </c>
      <c r="AV40" s="158">
        <f>IF(AND(AE40&gt;3.5,AF40&gt;3.5),LOOKUP(Sheet1!V40,Sheet2!A$3:A$24,Sheet2!W$3:W$24),LOOKUP(V40,Sheet2!A$3:A$24,Sheet2!V$3:V$24))*G40</f>
        <v>0.170861553593423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1.53110235369415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2.043272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9.2596</v>
      </c>
      <c r="BC40" s="161">
        <f t="shared" si="13"/>
        <v>8.03973333333333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4.039672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4.039672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6.248</v>
      </c>
      <c r="BV40" s="52">
        <f t="shared" si="20"/>
        <v>3.434</v>
      </c>
      <c r="BW40" s="32">
        <f t="shared" si="21"/>
        <v>0</v>
      </c>
    </row>
    <row r="41" spans="1:75">
      <c r="A41" s="32" t="s">
        <v>89</v>
      </c>
      <c r="B41" s="32">
        <v>10.99</v>
      </c>
      <c r="D41" s="103">
        <f t="shared" si="32"/>
        <v>10.51</v>
      </c>
      <c r="E41" s="103">
        <v>10.99</v>
      </c>
      <c r="F41" s="103">
        <v>8.5</v>
      </c>
      <c r="G41" s="32">
        <v>6.1</v>
      </c>
      <c r="H41" s="32">
        <v>0.3</v>
      </c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 t="str">
        <f t="shared" si="4"/>
        <v>A</v>
      </c>
      <c r="T41" s="118">
        <f t="shared" si="22"/>
        <v>0</v>
      </c>
      <c r="V41" s="141">
        <f t="shared" si="0"/>
        <v>0.3</v>
      </c>
      <c r="W41" s="142">
        <f t="shared" si="5"/>
        <v>10.51</v>
      </c>
      <c r="X41" s="142">
        <f t="shared" si="27"/>
        <v>10.99</v>
      </c>
      <c r="Y41" s="142">
        <f t="shared" si="28"/>
        <v>8.5</v>
      </c>
      <c r="Z41" s="142">
        <f>Y41+LOOKUP(V41,Sheet2!A$3:A$24,Sheet2!J$3:J$24)</f>
        <v>8.84</v>
      </c>
      <c r="AA41" s="142">
        <f t="shared" si="6"/>
        <v>10.43</v>
      </c>
      <c r="AB41" s="142">
        <f t="shared" si="29"/>
        <v>10.91</v>
      </c>
      <c r="AC41" s="142">
        <f t="shared" si="30"/>
        <v>8.477</v>
      </c>
      <c r="AD41" s="142">
        <f>AC41+LOOKUP(V41,Sheet2!A$3:A$24,Sheet2!J$3:J$24)</f>
        <v>8.817</v>
      </c>
      <c r="AE41" s="142">
        <f t="shared" si="7"/>
        <v>2.15</v>
      </c>
      <c r="AF41" s="142">
        <f t="shared" si="8"/>
        <v>2.093</v>
      </c>
      <c r="AG41" s="141">
        <f>LOOKUP(V41,Sheet2!A$3:A$24,Sheet2!K$3:K$24)</f>
        <v>0.5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0.31</v>
      </c>
      <c r="AI41" s="141">
        <f>LOOKUP(R41,Sheet3!A$2:A$7,Sheet3!D$2:D$7)</f>
        <v>0</v>
      </c>
      <c r="AJ41" s="141">
        <f t="shared" si="23"/>
        <v>0.48</v>
      </c>
      <c r="AK41" s="141">
        <f t="shared" si="24"/>
        <v>0.48</v>
      </c>
      <c r="AL41" s="142">
        <f t="shared" si="9"/>
        <v>2.32</v>
      </c>
      <c r="AM41" s="142">
        <f t="shared" si="10"/>
        <v>2.263</v>
      </c>
      <c r="AN41" s="142">
        <f t="shared" si="11"/>
        <v>2.2915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1.24</v>
      </c>
      <c r="AP41" s="120"/>
      <c r="AQ41" s="156">
        <f t="shared" si="12"/>
        <v>17.332906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0.59109</v>
      </c>
      <c r="AV41" s="158">
        <f>IF(AND(AE41&gt;3.5,AF41&gt;3.5),LOOKUP(Sheet1!V41,Sheet2!A$3:A$24,Sheet2!W$3:W$24),LOOKUP(V41,Sheet2!A$3:A$24,Sheet2!V$3:V$24))*G41</f>
        <v>0.744468197799914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6.67123168395307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8.634306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39.9123</v>
      </c>
      <c r="BC41" s="161">
        <f t="shared" si="13"/>
        <v>34.7415333333333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17.332906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17.332906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6.22</v>
      </c>
      <c r="BV41" s="52">
        <f t="shared" si="20"/>
        <v>3.42</v>
      </c>
      <c r="BW41" s="32">
        <f t="shared" si="21"/>
        <v>0</v>
      </c>
    </row>
    <row r="42" spans="1:75">
      <c r="A42" s="32" t="s">
        <v>90</v>
      </c>
      <c r="B42" s="32">
        <v>10.91</v>
      </c>
      <c r="D42" s="103">
        <f t="shared" si="32"/>
        <v>10.43</v>
      </c>
      <c r="E42" s="103">
        <v>10.91</v>
      </c>
      <c r="F42" s="103">
        <v>8.477</v>
      </c>
      <c r="G42" s="32">
        <v>5.5</v>
      </c>
      <c r="H42" s="32">
        <v>0.3</v>
      </c>
      <c r="I42" s="32">
        <v>0.48</v>
      </c>
      <c r="J42" s="32">
        <v>0.48</v>
      </c>
      <c r="L42" s="32">
        <v>1</v>
      </c>
      <c r="M42" s="32">
        <v>0</v>
      </c>
      <c r="N42" s="32">
        <v>1</v>
      </c>
      <c r="O42" s="32">
        <v>0</v>
      </c>
      <c r="P42" s="32">
        <f t="shared" si="3"/>
        <v>0</v>
      </c>
      <c r="R42" s="116" t="str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B</v>
      </c>
      <c r="S42" s="117" t="str">
        <f t="shared" si="4"/>
        <v>B</v>
      </c>
      <c r="T42" s="118">
        <f t="shared" si="22"/>
        <v>0</v>
      </c>
      <c r="V42" s="141">
        <f t="shared" si="0"/>
        <v>0.3</v>
      </c>
      <c r="W42" s="142">
        <f t="shared" si="5"/>
        <v>10.43</v>
      </c>
      <c r="X42" s="142">
        <f t="shared" si="27"/>
        <v>10.91</v>
      </c>
      <c r="Y42" s="142">
        <f t="shared" si="28"/>
        <v>8.477</v>
      </c>
      <c r="Z42" s="142">
        <f>Y42+LOOKUP(V42,Sheet2!A$3:A$24,Sheet2!J$3:J$24)</f>
        <v>8.817</v>
      </c>
      <c r="AA42" s="142">
        <f t="shared" si="6"/>
        <v>10.34</v>
      </c>
      <c r="AB42" s="142">
        <f t="shared" si="29"/>
        <v>10.82</v>
      </c>
      <c r="AC42" s="142">
        <f t="shared" si="30"/>
        <v>8.461</v>
      </c>
      <c r="AD42" s="142">
        <f>AC42+LOOKUP(V42,Sheet2!A$3:A$24,Sheet2!J$3:J$24)</f>
        <v>8.801</v>
      </c>
      <c r="AE42" s="142">
        <f t="shared" si="7"/>
        <v>2.093</v>
      </c>
      <c r="AF42" s="142">
        <f t="shared" si="8"/>
        <v>2.019</v>
      </c>
      <c r="AG42" s="141">
        <f>LOOKUP(V42,Sheet2!A$3:A$24,Sheet2!K$3:K$24)</f>
        <v>0.5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0.31</v>
      </c>
      <c r="AI42" s="141">
        <f>LOOKUP(R42,Sheet3!A$2:A$7,Sheet3!D$2:D$7)</f>
        <v>0.35</v>
      </c>
      <c r="AJ42" s="141">
        <f t="shared" si="23"/>
        <v>0.48</v>
      </c>
      <c r="AK42" s="141">
        <f t="shared" si="24"/>
        <v>0.48</v>
      </c>
      <c r="AL42" s="142">
        <f t="shared" si="9"/>
        <v>2.613</v>
      </c>
      <c r="AM42" s="142">
        <f t="shared" si="10"/>
        <v>2.539</v>
      </c>
      <c r="AN42" s="142">
        <f t="shared" si="11"/>
        <v>2.576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1.58</v>
      </c>
      <c r="AP42" s="120"/>
      <c r="AQ42" s="156">
        <f t="shared" si="12"/>
        <v>22.38544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3.0415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0.53295</v>
      </c>
      <c r="AV42" s="158">
        <f>IF(AND(AE42&gt;3.5,AF42&gt;3.5),LOOKUP(Sheet1!V42,Sheet2!A$3:A$24,Sheet2!W$3:W$24),LOOKUP(V42,Sheet2!A$3:A$24,Sheet2!V$3:V$24))*G42</f>
        <v>0.671241817688447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8.1655449609413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9.35044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11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22</v>
      </c>
      <c r="BI42" s="126">
        <f>(AO42-Sheet3!$Q$4*IF($L42=1,2,IF($L42=2,1,0)))*LOOKUP(S42,Sheet3!F$2:F$9,Sheet3!M$2:M$9)*ROUNDUP(G42/Sheet3!$Q$7,0)</f>
        <v>1.72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22.38544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22.38544</v>
      </c>
      <c r="BT42" s="32">
        <f>IF(OR(LOOKUP(V42,Sheet2!A$3:A$25,Sheet2!B$3:B$25)=1,G42=0),0,AW42-AO42*0.2*G42)</f>
        <v>0</v>
      </c>
      <c r="BU42" s="52">
        <f t="shared" si="19"/>
        <v>6.976</v>
      </c>
      <c r="BV42" s="52">
        <f t="shared" si="20"/>
        <v>3.883</v>
      </c>
      <c r="BW42" s="32">
        <f t="shared" si="21"/>
        <v>5.5</v>
      </c>
    </row>
    <row r="43" spans="1:75">
      <c r="A43" s="32" t="s">
        <v>91</v>
      </c>
      <c r="B43" s="32">
        <v>10.82</v>
      </c>
      <c r="D43" s="103">
        <f t="shared" si="32"/>
        <v>10.34</v>
      </c>
      <c r="E43" s="103">
        <v>10.82</v>
      </c>
      <c r="F43" s="103">
        <v>8.461</v>
      </c>
      <c r="G43" s="32">
        <v>6.4</v>
      </c>
      <c r="H43" s="32">
        <v>0.3</v>
      </c>
      <c r="I43" s="32">
        <v>0.48</v>
      </c>
      <c r="J43" s="32">
        <v>0.48</v>
      </c>
      <c r="L43" s="32">
        <v>1</v>
      </c>
      <c r="M43" s="32">
        <v>0</v>
      </c>
      <c r="N43" s="32">
        <v>1</v>
      </c>
      <c r="O43" s="32">
        <v>0</v>
      </c>
      <c r="P43" s="32">
        <f t="shared" si="3"/>
        <v>0</v>
      </c>
      <c r="R43" s="116" t="str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B</v>
      </c>
      <c r="S43" s="117" t="str">
        <f t="shared" si="4"/>
        <v>B</v>
      </c>
      <c r="T43" s="118">
        <f t="shared" si="22"/>
        <v>0</v>
      </c>
      <c r="V43" s="141">
        <f t="shared" si="0"/>
        <v>0.3</v>
      </c>
      <c r="W43" s="142">
        <f t="shared" si="5"/>
        <v>10.34</v>
      </c>
      <c r="X43" s="142">
        <f t="shared" si="27"/>
        <v>10.82</v>
      </c>
      <c r="Y43" s="142">
        <f t="shared" si="28"/>
        <v>8.461</v>
      </c>
      <c r="Z43" s="142">
        <f>Y43+LOOKUP(V43,Sheet2!A$3:A$24,Sheet2!J$3:J$24)</f>
        <v>8.801</v>
      </c>
      <c r="AA43" s="142">
        <f t="shared" si="6"/>
        <v>10.18</v>
      </c>
      <c r="AB43" s="142">
        <f t="shared" si="29"/>
        <v>10.66</v>
      </c>
      <c r="AC43" s="142">
        <f t="shared" si="30"/>
        <v>8.442</v>
      </c>
      <c r="AD43" s="142">
        <f>AC43+LOOKUP(V43,Sheet2!A$3:A$24,Sheet2!J$3:J$24)</f>
        <v>8.782</v>
      </c>
      <c r="AE43" s="142">
        <f t="shared" si="7"/>
        <v>2.019</v>
      </c>
      <c r="AF43" s="142">
        <f t="shared" si="8"/>
        <v>1.878</v>
      </c>
      <c r="AG43" s="141">
        <f>LOOKUP(V43,Sheet2!A$3:A$24,Sheet2!K$3:K$24)</f>
        <v>0.5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0.31</v>
      </c>
      <c r="AI43" s="141">
        <f>LOOKUP(R43,Sheet3!A$2:A$7,Sheet3!D$2:D$7)</f>
        <v>0.35</v>
      </c>
      <c r="AJ43" s="141">
        <f t="shared" si="23"/>
        <v>0.48</v>
      </c>
      <c r="AK43" s="141">
        <f t="shared" si="24"/>
        <v>0.48</v>
      </c>
      <c r="AL43" s="142">
        <f t="shared" si="9"/>
        <v>2.539</v>
      </c>
      <c r="AM43" s="142">
        <f t="shared" si="10"/>
        <v>2.398</v>
      </c>
      <c r="AN43" s="142">
        <f t="shared" si="11"/>
        <v>2.4685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1.58</v>
      </c>
      <c r="AP43" s="120"/>
      <c r="AQ43" s="156">
        <f t="shared" si="12"/>
        <v>24.961472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3.5392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0.62016</v>
      </c>
      <c r="AV43" s="158">
        <f>IF(AND(AE43&gt;3.5,AF43&gt;3.5),LOOKUP(Sheet1!V43,Sheet2!A$3:A$24,Sheet2!W$3:W$24),LOOKUP(V43,Sheet2!A$3:A$24,Sheet2!V$3:V$24))*G43</f>
        <v>0.781081387855648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9.50172504545896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9.793472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12.8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25.6</v>
      </c>
      <c r="BI43" s="126">
        <f>(AO43-Sheet3!$Q$4*IF($L43=1,2,IF($L43=2,1,0)))*LOOKUP(S43,Sheet3!F$2:F$9,Sheet3!M$2:M$9)*ROUNDUP(G43/Sheet3!$Q$7,0)</f>
        <v>1.72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24.961472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24.961472</v>
      </c>
      <c r="BT43" s="32">
        <f>IF(OR(LOOKUP(V43,Sheet2!A$3:A$25,Sheet2!B$3:B$25)=1,G43=0),0,AW43-AO43*0.2*G43)</f>
        <v>0</v>
      </c>
      <c r="BU43" s="52">
        <f t="shared" si="19"/>
        <v>6.828</v>
      </c>
      <c r="BV43" s="52">
        <f t="shared" si="20"/>
        <v>3.809</v>
      </c>
      <c r="BW43" s="32">
        <f t="shared" si="21"/>
        <v>6.4</v>
      </c>
    </row>
    <row r="44" spans="1:75">
      <c r="A44" s="32" t="s">
        <v>92</v>
      </c>
      <c r="B44" s="32">
        <v>10.66</v>
      </c>
      <c r="D44" s="103">
        <f t="shared" si="32"/>
        <v>10.18</v>
      </c>
      <c r="E44" s="103">
        <v>10.66</v>
      </c>
      <c r="F44" s="103">
        <v>8.442</v>
      </c>
      <c r="G44" s="32">
        <v>10.7</v>
      </c>
      <c r="H44" s="32">
        <v>0.3</v>
      </c>
      <c r="I44" s="32">
        <v>0.48</v>
      </c>
      <c r="J44" s="32">
        <v>0.48</v>
      </c>
      <c r="L44" s="32">
        <v>1</v>
      </c>
      <c r="M44" s="32">
        <v>0</v>
      </c>
      <c r="N44" s="32">
        <v>1</v>
      </c>
      <c r="O44" s="32">
        <v>0</v>
      </c>
      <c r="P44" s="32">
        <f t="shared" si="3"/>
        <v>0</v>
      </c>
      <c r="R44" s="116" t="str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B</v>
      </c>
      <c r="S44" s="117" t="str">
        <f t="shared" si="4"/>
        <v>A</v>
      </c>
      <c r="T44" s="118">
        <f t="shared" si="22"/>
        <v>0</v>
      </c>
      <c r="V44" s="141">
        <f t="shared" si="0"/>
        <v>0.3</v>
      </c>
      <c r="W44" s="142">
        <f t="shared" si="5"/>
        <v>10.18</v>
      </c>
      <c r="X44" s="142">
        <f t="shared" si="27"/>
        <v>10.66</v>
      </c>
      <c r="Y44" s="142">
        <f t="shared" si="28"/>
        <v>8.442</v>
      </c>
      <c r="Z44" s="142">
        <f>Y44+LOOKUP(V44,Sheet2!A$3:A$24,Sheet2!J$3:J$24)</f>
        <v>8.782</v>
      </c>
      <c r="AA44" s="142">
        <f t="shared" si="6"/>
        <v>9.82</v>
      </c>
      <c r="AB44" s="142">
        <f t="shared" si="29"/>
        <v>10.3</v>
      </c>
      <c r="AC44" s="142">
        <f t="shared" si="30"/>
        <v>8.41</v>
      </c>
      <c r="AD44" s="142">
        <f>AC44+LOOKUP(V44,Sheet2!A$3:A$24,Sheet2!J$3:J$24)</f>
        <v>8.75</v>
      </c>
      <c r="AE44" s="142">
        <f t="shared" si="7"/>
        <v>1.878</v>
      </c>
      <c r="AF44" s="142">
        <f t="shared" si="8"/>
        <v>1.55</v>
      </c>
      <c r="AG44" s="141">
        <f>LOOKUP(V44,Sheet2!A$3:A$24,Sheet2!K$3:K$24)</f>
        <v>0.5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0.31</v>
      </c>
      <c r="AI44" s="141">
        <f>LOOKUP(R44,Sheet3!A$2:A$7,Sheet3!D$2:D$7)</f>
        <v>0.35</v>
      </c>
      <c r="AJ44" s="141">
        <f t="shared" si="23"/>
        <v>0.48</v>
      </c>
      <c r="AK44" s="141">
        <f t="shared" si="24"/>
        <v>0.48</v>
      </c>
      <c r="AL44" s="142">
        <f t="shared" si="9"/>
        <v>2.398</v>
      </c>
      <c r="AM44" s="142">
        <f t="shared" si="10"/>
        <v>2.07</v>
      </c>
      <c r="AN44" s="142">
        <f t="shared" si="11"/>
        <v>2.234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1.24</v>
      </c>
      <c r="AP44" s="120"/>
      <c r="AQ44" s="156">
        <f t="shared" si="12"/>
        <v>29.640712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4.6438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1.03683</v>
      </c>
      <c r="AV44" s="158">
        <f>IF(AND(AE44&gt;3.5,AF44&gt;3.5),LOOKUP(Sheet1!V44,Sheet2!A$3:A$24,Sheet2!W$3:W$24),LOOKUP(V44,Sheet2!A$3:A$24,Sheet2!V$3:V$24))*G44</f>
        <v>1.30587044532116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11.7019965603767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9.738712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68.7796</v>
      </c>
      <c r="BC44" s="161">
        <f t="shared" si="13"/>
        <v>60.1197333333333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29.640712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29.640712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6.376</v>
      </c>
      <c r="BV44" s="52">
        <f t="shared" si="20"/>
        <v>3.498</v>
      </c>
      <c r="BW44" s="32">
        <f t="shared" si="21"/>
        <v>10.7</v>
      </c>
    </row>
    <row r="45" spans="1:75">
      <c r="A45" s="32" t="s">
        <v>93</v>
      </c>
      <c r="B45" s="32">
        <v>10.3</v>
      </c>
      <c r="D45" s="103">
        <f t="shared" si="32"/>
        <v>9.82</v>
      </c>
      <c r="E45" s="103">
        <v>10.3</v>
      </c>
      <c r="F45" s="103">
        <v>8.41</v>
      </c>
      <c r="G45" s="32">
        <v>6.5</v>
      </c>
      <c r="H45" s="32">
        <v>0.3</v>
      </c>
      <c r="I45" s="32">
        <v>0.48</v>
      </c>
      <c r="J45" s="32">
        <v>0.48</v>
      </c>
      <c r="L45" s="32">
        <v>1</v>
      </c>
      <c r="M45" s="32">
        <v>0</v>
      </c>
      <c r="N45" s="32">
        <v>1</v>
      </c>
      <c r="O45" s="32">
        <v>0</v>
      </c>
      <c r="P45" s="32">
        <f t="shared" si="3"/>
        <v>0</v>
      </c>
      <c r="R45" s="116" t="str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B</v>
      </c>
      <c r="S45" s="117" t="str">
        <f t="shared" si="4"/>
        <v>A</v>
      </c>
      <c r="T45" s="118">
        <f t="shared" si="22"/>
        <v>0</v>
      </c>
      <c r="V45" s="141">
        <f t="shared" si="0"/>
        <v>0.3</v>
      </c>
      <c r="W45" s="142">
        <f t="shared" si="5"/>
        <v>9.82</v>
      </c>
      <c r="X45" s="142">
        <f t="shared" si="27"/>
        <v>10.3</v>
      </c>
      <c r="Y45" s="142">
        <f t="shared" si="28"/>
        <v>8.41</v>
      </c>
      <c r="Z45" s="142">
        <f>Y45+LOOKUP(V45,Sheet2!A$3:A$24,Sheet2!J$3:J$24)</f>
        <v>8.75</v>
      </c>
      <c r="AA45" s="142">
        <f t="shared" si="6"/>
        <v>9.73</v>
      </c>
      <c r="AB45" s="142">
        <f t="shared" si="29"/>
        <v>10.21</v>
      </c>
      <c r="AC45" s="142">
        <f t="shared" si="30"/>
        <v>8.39</v>
      </c>
      <c r="AD45" s="142">
        <f>AC45+LOOKUP(V45,Sheet2!A$3:A$24,Sheet2!J$3:J$24)</f>
        <v>8.73</v>
      </c>
      <c r="AE45" s="142">
        <f t="shared" si="7"/>
        <v>1.55</v>
      </c>
      <c r="AF45" s="142">
        <f t="shared" si="8"/>
        <v>1.48</v>
      </c>
      <c r="AG45" s="141">
        <f>LOOKUP(V45,Sheet2!A$3:A$24,Sheet2!K$3:K$24)</f>
        <v>0.5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0.31</v>
      </c>
      <c r="AI45" s="141">
        <f>LOOKUP(R45,Sheet3!A$2:A$7,Sheet3!D$2:D$7)</f>
        <v>0.35</v>
      </c>
      <c r="AJ45" s="141">
        <f t="shared" si="23"/>
        <v>0.48</v>
      </c>
      <c r="AK45" s="141">
        <f t="shared" si="24"/>
        <v>0.48</v>
      </c>
      <c r="AL45" s="142">
        <f t="shared" si="9"/>
        <v>2.07</v>
      </c>
      <c r="AM45" s="142">
        <f t="shared" si="10"/>
        <v>2</v>
      </c>
      <c r="AN45" s="142">
        <f t="shared" si="11"/>
        <v>2.035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1.24</v>
      </c>
      <c r="AP45" s="120"/>
      <c r="AQ45" s="156">
        <f t="shared" si="12"/>
        <v>16.4021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2.821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0.62985</v>
      </c>
      <c r="AV45" s="158">
        <f>IF(AND(AE45&gt;3.5,AF45&gt;3.5),LOOKUP(Sheet1!V45,Sheet2!A$3:A$24,Sheet2!W$3:W$24),LOOKUP(V45,Sheet2!A$3:A$24,Sheet2!V$3:V$24))*G45</f>
        <v>0.793285784540892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7.10868949929426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4.3121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39.195</v>
      </c>
      <c r="BC45" s="161">
        <f t="shared" si="13"/>
        <v>34.7966666666667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16.4021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16.4021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5.72</v>
      </c>
      <c r="BV45" s="52">
        <f t="shared" si="20"/>
        <v>3.17</v>
      </c>
      <c r="BW45" s="32">
        <f t="shared" si="21"/>
        <v>6.5</v>
      </c>
    </row>
    <row r="46" spans="1:75">
      <c r="A46" s="32" t="s">
        <v>94</v>
      </c>
      <c r="B46" s="32">
        <v>10.21</v>
      </c>
      <c r="D46" s="103">
        <f t="shared" si="32"/>
        <v>9.73</v>
      </c>
      <c r="E46" s="103">
        <v>10.21</v>
      </c>
      <c r="F46" s="103">
        <v>8.39</v>
      </c>
      <c r="G46" s="32">
        <v>5</v>
      </c>
      <c r="H46" s="32">
        <v>0.4</v>
      </c>
      <c r="I46" s="32">
        <v>0.48</v>
      </c>
      <c r="J46" s="32">
        <v>0.48</v>
      </c>
      <c r="L46" s="32">
        <v>1</v>
      </c>
      <c r="M46" s="32">
        <v>0</v>
      </c>
      <c r="N46" s="32">
        <v>1</v>
      </c>
      <c r="O46" s="32">
        <v>0</v>
      </c>
      <c r="P46" s="32">
        <f t="shared" si="3"/>
        <v>0</v>
      </c>
      <c r="R46" s="116" t="str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B</v>
      </c>
      <c r="S46" s="117" t="str">
        <f t="shared" si="4"/>
        <v>A</v>
      </c>
      <c r="T46" s="118">
        <f t="shared" si="22"/>
        <v>0</v>
      </c>
      <c r="V46" s="141">
        <f t="shared" si="0"/>
        <v>0.4</v>
      </c>
      <c r="W46" s="142">
        <f t="shared" si="5"/>
        <v>9.73</v>
      </c>
      <c r="X46" s="142">
        <f t="shared" si="27"/>
        <v>10.21</v>
      </c>
      <c r="Y46" s="142">
        <f t="shared" si="28"/>
        <v>8.39</v>
      </c>
      <c r="Z46" s="142">
        <f>Y46+LOOKUP(V46,Sheet2!A$3:A$24,Sheet2!J$3:J$24)</f>
        <v>8.835</v>
      </c>
      <c r="AA46" s="142">
        <f t="shared" si="6"/>
        <v>9.64</v>
      </c>
      <c r="AB46" s="142">
        <f t="shared" si="29"/>
        <v>10.12</v>
      </c>
      <c r="AC46" s="142">
        <f t="shared" si="30"/>
        <v>8.375</v>
      </c>
      <c r="AD46" s="142">
        <f>AC46+LOOKUP(V46,Sheet2!A$3:A$24,Sheet2!J$3:J$24)</f>
        <v>8.82</v>
      </c>
      <c r="AE46" s="142">
        <f t="shared" si="7"/>
        <v>1.375</v>
      </c>
      <c r="AF46" s="142">
        <f t="shared" si="8"/>
        <v>1.3</v>
      </c>
      <c r="AG46" s="141">
        <f>LOOKUP(V46,Sheet2!A$3:A$24,Sheet2!K$3:K$24)</f>
        <v>0.5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0.315</v>
      </c>
      <c r="AI46" s="141">
        <f>LOOKUP(R46,Sheet3!A$2:A$7,Sheet3!D$2:D$7)</f>
        <v>0.35</v>
      </c>
      <c r="AJ46" s="141">
        <f t="shared" si="23"/>
        <v>0.48</v>
      </c>
      <c r="AK46" s="141">
        <f t="shared" si="24"/>
        <v>0.48</v>
      </c>
      <c r="AL46" s="142">
        <f t="shared" si="9"/>
        <v>2.005</v>
      </c>
      <c r="AM46" s="142">
        <f t="shared" si="10"/>
        <v>1.93</v>
      </c>
      <c r="AN46" s="142">
        <f t="shared" si="11"/>
        <v>1.9675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1.35</v>
      </c>
      <c r="AP46" s="120"/>
      <c r="AQ46" s="156">
        <f t="shared" si="12"/>
        <v>13.280625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2.3625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0.573</v>
      </c>
      <c r="AV46" s="158">
        <f>IF(AND(AE46&gt;3.5,AF46&gt;3.5),LOOKUP(Sheet1!V46,Sheet2!A$3:A$24,Sheet2!W$3:W$24),LOOKUP(V46,Sheet2!A$3:A$24,Sheet2!V$3:V$24))*G46</f>
        <v>0.78393377566732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6.20519572917405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2.413125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29.475</v>
      </c>
      <c r="BC46" s="161">
        <f t="shared" si="13"/>
        <v>26.3166666666667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13.280625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13.280625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5.645</v>
      </c>
      <c r="BV46" s="52">
        <f t="shared" si="20"/>
        <v>3.16</v>
      </c>
      <c r="BW46" s="32">
        <f t="shared" si="21"/>
        <v>5</v>
      </c>
    </row>
    <row r="47" spans="1:75">
      <c r="A47" s="32" t="s">
        <v>95</v>
      </c>
      <c r="B47" s="32">
        <v>10.12</v>
      </c>
      <c r="D47" s="103">
        <f t="shared" si="32"/>
        <v>9.64</v>
      </c>
      <c r="E47" s="103">
        <v>10.12</v>
      </c>
      <c r="F47" s="103">
        <v>8.375</v>
      </c>
      <c r="G47" s="32">
        <v>0</v>
      </c>
      <c r="H47" s="32">
        <v>0.4</v>
      </c>
      <c r="I47" s="32">
        <v>0.48</v>
      </c>
      <c r="J47" s="32">
        <v>0.48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0.48</v>
      </c>
      <c r="AK47" s="141">
        <f t="shared" si="24"/>
        <v>0.48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0.96</v>
      </c>
      <c r="BV47" s="52">
        <f t="shared" si="20"/>
        <v>0.48</v>
      </c>
      <c r="BW47" s="32">
        <f t="shared" si="21"/>
        <v>0</v>
      </c>
    </row>
    <row r="48" spans="1:75">
      <c r="A48" s="32" t="s">
        <v>95</v>
      </c>
      <c r="B48" s="32">
        <v>10.12</v>
      </c>
      <c r="D48" s="103">
        <f t="shared" si="32"/>
        <v>9.64</v>
      </c>
      <c r="E48" s="103">
        <v>10.12</v>
      </c>
      <c r="F48" s="103">
        <v>8.373</v>
      </c>
      <c r="G48" s="32">
        <v>5.3</v>
      </c>
      <c r="H48" s="32">
        <v>0.4</v>
      </c>
      <c r="I48" s="32">
        <v>0.48</v>
      </c>
      <c r="J48" s="32">
        <v>0.48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 t="str">
        <f t="shared" si="4"/>
        <v>A</v>
      </c>
      <c r="T48" s="118">
        <f t="shared" si="22"/>
        <v>0</v>
      </c>
      <c r="V48" s="141">
        <f t="shared" si="0"/>
        <v>0.4</v>
      </c>
      <c r="W48" s="142">
        <f t="shared" si="5"/>
        <v>9.64</v>
      </c>
      <c r="X48" s="142">
        <f t="shared" si="27"/>
        <v>10.12</v>
      </c>
      <c r="Y48" s="142">
        <f t="shared" si="28"/>
        <v>8.373</v>
      </c>
      <c r="Z48" s="142">
        <f>Y48+LOOKUP(V48,Sheet2!A$3:A$24,Sheet2!J$3:J$24)</f>
        <v>8.818</v>
      </c>
      <c r="AA48" s="142">
        <f t="shared" si="6"/>
        <v>9.52</v>
      </c>
      <c r="AB48" s="142">
        <f t="shared" si="29"/>
        <v>10</v>
      </c>
      <c r="AC48" s="142">
        <f t="shared" si="30"/>
        <v>8.357</v>
      </c>
      <c r="AD48" s="142">
        <f>AC48+LOOKUP(V48,Sheet2!A$3:A$24,Sheet2!J$3:J$24)</f>
        <v>8.802</v>
      </c>
      <c r="AE48" s="142">
        <f t="shared" si="7"/>
        <v>1.302</v>
      </c>
      <c r="AF48" s="142">
        <f t="shared" si="8"/>
        <v>1.198</v>
      </c>
      <c r="AG48" s="141">
        <f>LOOKUP(V48,Sheet2!A$3:A$24,Sheet2!K$3:K$24)</f>
        <v>0.5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0.315</v>
      </c>
      <c r="AI48" s="141">
        <f>LOOKUP(R48,Sheet3!A$2:A$7,Sheet3!D$2:D$7)</f>
        <v>0</v>
      </c>
      <c r="AJ48" s="141">
        <f t="shared" si="23"/>
        <v>0.48</v>
      </c>
      <c r="AK48" s="141">
        <f t="shared" si="24"/>
        <v>0.48</v>
      </c>
      <c r="AL48" s="142">
        <f t="shared" si="9"/>
        <v>1.582</v>
      </c>
      <c r="AM48" s="142">
        <f t="shared" si="10"/>
        <v>1.478</v>
      </c>
      <c r="AN48" s="142">
        <f t="shared" si="11"/>
        <v>1.53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1.35</v>
      </c>
      <c r="AP48" s="120"/>
      <c r="AQ48" s="156">
        <f t="shared" si="12"/>
        <v>10.94715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0.60738</v>
      </c>
      <c r="AV48" s="158">
        <f>IF(AND(AE48&gt;3.5,AF48&gt;3.5),LOOKUP(Sheet1!V48,Sheet2!A$3:A$24,Sheet2!W$3:W$24),LOOKUP(V48,Sheet2!A$3:A$24,Sheet2!V$3:V$24))*G48</f>
        <v>0.830969802207359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6.57750747292449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1.93185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26.606</v>
      </c>
      <c r="BC48" s="161">
        <f t="shared" si="13"/>
        <v>24.804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10.94715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10.94715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4.799</v>
      </c>
      <c r="BV48" s="52">
        <f t="shared" si="20"/>
        <v>2.737</v>
      </c>
      <c r="BW48" s="32">
        <f t="shared" si="21"/>
        <v>0</v>
      </c>
    </row>
    <row r="49" spans="1:75">
      <c r="A49" s="32" t="s">
        <v>96</v>
      </c>
      <c r="B49" s="32">
        <v>10</v>
      </c>
      <c r="D49" s="103">
        <f t="shared" si="32"/>
        <v>9.52</v>
      </c>
      <c r="E49" s="103">
        <v>10</v>
      </c>
      <c r="F49" s="103">
        <v>8.357</v>
      </c>
      <c r="G49" s="32">
        <v>14.5</v>
      </c>
      <c r="H49" s="32">
        <v>0.4</v>
      </c>
      <c r="I49" s="32">
        <v>0.48</v>
      </c>
      <c r="J49" s="32">
        <v>0.48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 t="str">
        <f t="shared" si="4"/>
        <v>A</v>
      </c>
      <c r="T49" s="118">
        <f t="shared" si="22"/>
        <v>0</v>
      </c>
      <c r="V49" s="141">
        <f t="shared" si="0"/>
        <v>0.4</v>
      </c>
      <c r="W49" s="142">
        <f t="shared" si="5"/>
        <v>9.52</v>
      </c>
      <c r="X49" s="142">
        <f t="shared" si="27"/>
        <v>10</v>
      </c>
      <c r="Y49" s="142">
        <f t="shared" si="28"/>
        <v>8.357</v>
      </c>
      <c r="Z49" s="142">
        <f>Y49+LOOKUP(V49,Sheet2!A$3:A$24,Sheet2!J$3:J$24)</f>
        <v>8.802</v>
      </c>
      <c r="AA49" s="142">
        <f t="shared" si="6"/>
        <v>8.8</v>
      </c>
      <c r="AB49" s="142">
        <f t="shared" si="29"/>
        <v>9.28</v>
      </c>
      <c r="AC49" s="142">
        <f t="shared" si="30"/>
        <v>8.313</v>
      </c>
      <c r="AD49" s="142">
        <f>AC49+LOOKUP(V49,Sheet2!A$3:A$24,Sheet2!J$3:J$24)</f>
        <v>8.758</v>
      </c>
      <c r="AE49" s="142">
        <f t="shared" si="7"/>
        <v>1.198</v>
      </c>
      <c r="AF49" s="142">
        <f t="shared" si="8"/>
        <v>0.521999999999998</v>
      </c>
      <c r="AG49" s="141">
        <f>LOOKUP(V49,Sheet2!A$3:A$24,Sheet2!K$3:K$24)</f>
        <v>0.5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0.315</v>
      </c>
      <c r="AI49" s="141">
        <f>LOOKUP(R49,Sheet3!A$2:A$7,Sheet3!D$2:D$7)</f>
        <v>0</v>
      </c>
      <c r="AJ49" s="141">
        <f t="shared" si="23"/>
        <v>0.48</v>
      </c>
      <c r="AK49" s="141">
        <f t="shared" si="24"/>
        <v>0.48</v>
      </c>
      <c r="AL49" s="142">
        <f t="shared" si="9"/>
        <v>1.478</v>
      </c>
      <c r="AM49" s="142">
        <f t="shared" si="10"/>
        <v>0.802</v>
      </c>
      <c r="AN49" s="142">
        <f t="shared" si="11"/>
        <v>1.14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1.35</v>
      </c>
      <c r="AP49" s="120"/>
      <c r="AQ49" s="156">
        <f t="shared" si="12"/>
        <v>22.3155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1.6617</v>
      </c>
      <c r="AV49" s="158">
        <f>IF(AND(AE49&gt;3.5,AF49&gt;3.5),LOOKUP(Sheet1!V49,Sheet2!A$3:A$24,Sheet2!W$3:W$24),LOOKUP(V49,Sheet2!A$3:A$24,Sheet2!V$3:V$24))*G49</f>
        <v>2.27340794943523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15.6460676146047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1.68753899743024e-14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61.48</v>
      </c>
      <c r="BC49" s="161">
        <f t="shared" si="13"/>
        <v>60.32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22.3155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22.3155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4.591</v>
      </c>
      <c r="BV49" s="52">
        <f t="shared" si="20"/>
        <v>2.633</v>
      </c>
      <c r="BW49" s="32">
        <f t="shared" si="21"/>
        <v>0</v>
      </c>
    </row>
    <row r="50" spans="1:75">
      <c r="A50" s="32" t="s">
        <v>97</v>
      </c>
      <c r="B50" s="32">
        <v>9.28</v>
      </c>
      <c r="D50" s="103">
        <f t="shared" si="32"/>
        <v>8.8</v>
      </c>
      <c r="E50" s="103">
        <v>9.28</v>
      </c>
      <c r="F50" s="103">
        <v>8.313</v>
      </c>
      <c r="G50" s="32">
        <v>0</v>
      </c>
      <c r="H50" s="32">
        <v>0.4</v>
      </c>
      <c r="I50" s="32">
        <v>0.48</v>
      </c>
      <c r="J50" s="32">
        <v>0.48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0.48</v>
      </c>
      <c r="AK50" s="141">
        <f t="shared" si="24"/>
        <v>0.48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0.96</v>
      </c>
      <c r="BV50" s="52">
        <f t="shared" si="20"/>
        <v>0.48</v>
      </c>
      <c r="BW50" s="32">
        <f t="shared" si="21"/>
        <v>0</v>
      </c>
    </row>
    <row r="51" spans="1:75">
      <c r="A51" s="32" t="s">
        <v>97</v>
      </c>
      <c r="B51" s="32">
        <v>9.28</v>
      </c>
      <c r="D51" s="103">
        <f t="shared" si="32"/>
        <v>8.8</v>
      </c>
      <c r="E51" s="103">
        <v>9.28</v>
      </c>
      <c r="F51" s="103">
        <v>7.7</v>
      </c>
      <c r="G51" s="32">
        <v>17.9</v>
      </c>
      <c r="H51" s="32">
        <v>0.4</v>
      </c>
      <c r="I51" s="32">
        <v>0.48</v>
      </c>
      <c r="J51" s="32">
        <v>0.48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 t="str">
        <f t="shared" si="4"/>
        <v>A</v>
      </c>
      <c r="T51" s="118" t="str">
        <f t="shared" si="22"/>
        <v>Y</v>
      </c>
      <c r="V51" s="141">
        <f t="shared" si="0"/>
        <v>0.4</v>
      </c>
      <c r="W51" s="142">
        <f t="shared" si="5"/>
        <v>8.8</v>
      </c>
      <c r="X51" s="142">
        <f t="shared" si="27"/>
        <v>9.28</v>
      </c>
      <c r="Y51" s="142">
        <f t="shared" si="28"/>
        <v>7.7</v>
      </c>
      <c r="Z51" s="142">
        <f>Y51+LOOKUP(V51,Sheet2!A$3:A$24,Sheet2!J$3:J$24)</f>
        <v>8.145</v>
      </c>
      <c r="AA51" s="142">
        <f t="shared" si="6"/>
        <v>8.1</v>
      </c>
      <c r="AB51" s="142">
        <f t="shared" si="29"/>
        <v>8.58</v>
      </c>
      <c r="AC51" s="142">
        <f t="shared" si="30"/>
        <v>7.646</v>
      </c>
      <c r="AD51" s="142">
        <f>AC51+LOOKUP(V51,Sheet2!A$3:A$24,Sheet2!J$3:J$24)</f>
        <v>8.091</v>
      </c>
      <c r="AE51" s="142">
        <f t="shared" si="7"/>
        <v>1.135</v>
      </c>
      <c r="AF51" s="142">
        <f t="shared" si="8"/>
        <v>0.489000000000001</v>
      </c>
      <c r="AG51" s="141">
        <f>LOOKUP(V51,Sheet2!A$3:A$24,Sheet2!K$3:K$24)</f>
        <v>0.5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0.315</v>
      </c>
      <c r="AI51" s="141">
        <f>LOOKUP(R51,Sheet3!A$2:A$7,Sheet3!D$2:D$7)</f>
        <v>0</v>
      </c>
      <c r="AJ51" s="141">
        <f t="shared" si="23"/>
        <v>0.48</v>
      </c>
      <c r="AK51" s="141">
        <f t="shared" si="24"/>
        <v>0.48</v>
      </c>
      <c r="AL51" s="142">
        <f t="shared" si="9"/>
        <v>1.415</v>
      </c>
      <c r="AM51" s="142">
        <f t="shared" si="10"/>
        <v>0.769</v>
      </c>
      <c r="AN51" s="142">
        <f t="shared" si="11"/>
        <v>1.092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1.35</v>
      </c>
      <c r="AP51" s="120"/>
      <c r="AQ51" s="156">
        <f t="shared" si="12"/>
        <v>26.38818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2.05134</v>
      </c>
      <c r="AV51" s="158">
        <f>IF(AND(AE51&gt;3.5,AF51&gt;3.5),LOOKUP(Sheet1!V51,Sheet2!A$3:A$24,Sheet2!W$3:W$24),LOOKUP(V51,Sheet2!A$3:A$24,Sheet2!V$3:V$24))*G51</f>
        <v>2.806482916889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11.43273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1.15463194561016e-14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6.72215071044308</v>
      </c>
      <c r="BB51" s="161">
        <f>IF(S51="A",LOOKUP(S51,Sheet3!F$2:F$9,Sheet3!H$2:H$9)*(AN51+AJ51+0.5)*G51*IF(L51=1,2,IF(L51=2,1,0)),0)</f>
        <v>74.1776</v>
      </c>
      <c r="BC51" s="161">
        <f t="shared" si="13"/>
        <v>73.3184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26.38818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26.38818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4.465</v>
      </c>
      <c r="BV51" s="52">
        <f t="shared" si="20"/>
        <v>2.57</v>
      </c>
      <c r="BW51" s="32">
        <f t="shared" si="21"/>
        <v>0</v>
      </c>
    </row>
    <row r="52" spans="1:75">
      <c r="A52" s="32" t="s">
        <v>98</v>
      </c>
      <c r="B52" s="32">
        <v>8.58</v>
      </c>
      <c r="D52" s="103">
        <f t="shared" si="32"/>
        <v>8.1</v>
      </c>
      <c r="E52" s="103">
        <v>8.58</v>
      </c>
      <c r="F52" s="103">
        <v>7.646</v>
      </c>
      <c r="G52" s="32">
        <v>0</v>
      </c>
      <c r="H52" s="32">
        <v>0.4</v>
      </c>
      <c r="I52" s="32">
        <v>0.48</v>
      </c>
      <c r="J52" s="32">
        <v>0.48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0.48</v>
      </c>
      <c r="AK52" s="141">
        <f t="shared" si="24"/>
        <v>0.48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0.96</v>
      </c>
      <c r="BV52" s="52">
        <f t="shared" si="20"/>
        <v>0.48</v>
      </c>
      <c r="BW52" s="32">
        <f t="shared" si="21"/>
        <v>0</v>
      </c>
    </row>
    <row r="53" spans="1:75">
      <c r="A53" s="32" t="s">
        <v>98</v>
      </c>
      <c r="B53" s="32">
        <v>8.58</v>
      </c>
      <c r="D53" s="103">
        <f t="shared" si="32"/>
        <v>8.1</v>
      </c>
      <c r="E53" s="103">
        <v>8.58</v>
      </c>
      <c r="F53" s="103">
        <v>7.15</v>
      </c>
      <c r="G53" s="32">
        <v>8.8</v>
      </c>
      <c r="H53" s="32">
        <v>0.4</v>
      </c>
      <c r="I53" s="32">
        <v>0.48</v>
      </c>
      <c r="J53" s="32">
        <v>0.48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 t="str">
        <f t="shared" si="4"/>
        <v>A</v>
      </c>
      <c r="T53" s="118">
        <f t="shared" si="22"/>
        <v>0</v>
      </c>
      <c r="V53" s="141">
        <f t="shared" si="0"/>
        <v>0.4</v>
      </c>
      <c r="W53" s="142">
        <f t="shared" si="5"/>
        <v>8.1</v>
      </c>
      <c r="X53" s="142">
        <f t="shared" si="27"/>
        <v>8.58</v>
      </c>
      <c r="Y53" s="142">
        <f t="shared" si="28"/>
        <v>7.15</v>
      </c>
      <c r="Z53" s="142">
        <f>Y53+LOOKUP(V53,Sheet2!A$3:A$24,Sheet2!J$3:J$24)</f>
        <v>7.595</v>
      </c>
      <c r="AA53" s="142">
        <f t="shared" si="6"/>
        <v>7.67</v>
      </c>
      <c r="AB53" s="142">
        <f t="shared" si="29"/>
        <v>8.15</v>
      </c>
      <c r="AC53" s="142">
        <f t="shared" si="30"/>
        <v>7.124</v>
      </c>
      <c r="AD53" s="142">
        <f>AC53+LOOKUP(V53,Sheet2!A$3:A$24,Sheet2!J$3:J$24)</f>
        <v>7.569</v>
      </c>
      <c r="AE53" s="142">
        <f t="shared" si="7"/>
        <v>0.984999999999999</v>
      </c>
      <c r="AF53" s="142">
        <f t="shared" si="8"/>
        <v>0.581</v>
      </c>
      <c r="AG53" s="141">
        <f>LOOKUP(V53,Sheet2!A$3:A$24,Sheet2!K$3:K$24)</f>
        <v>0.5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0.315</v>
      </c>
      <c r="AI53" s="141">
        <f>LOOKUP(R53,Sheet3!A$2:A$7,Sheet3!D$2:D$7)</f>
        <v>0</v>
      </c>
      <c r="AJ53" s="141">
        <f t="shared" si="23"/>
        <v>0.48</v>
      </c>
      <c r="AK53" s="141">
        <f t="shared" si="24"/>
        <v>0.48</v>
      </c>
      <c r="AL53" s="142">
        <f t="shared" si="9"/>
        <v>1.265</v>
      </c>
      <c r="AM53" s="142">
        <f t="shared" si="10"/>
        <v>0.861</v>
      </c>
      <c r="AN53" s="142">
        <f t="shared" si="11"/>
        <v>1.063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1.35</v>
      </c>
      <c r="AP53" s="120"/>
      <c r="AQ53" s="156">
        <f t="shared" si="12"/>
        <v>12.62844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1.00848</v>
      </c>
      <c r="AV53" s="158">
        <f>IF(AND(AE53&gt;3.5,AF53&gt;3.5),LOOKUP(Sheet1!V53,Sheet2!A$3:A$24,Sheet2!W$3:W$24),LOOKUP(V53,Sheet2!A$3:A$24,Sheet2!V$3:V$24))*G53</f>
        <v>1.37972344517448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8.58078448334632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35.9568</v>
      </c>
      <c r="BC53" s="161">
        <f t="shared" si="13"/>
        <v>35.7045333333333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12.62844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12.62844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4.165</v>
      </c>
      <c r="BV53" s="52">
        <f t="shared" si="20"/>
        <v>2.42</v>
      </c>
      <c r="BW53" s="32">
        <f t="shared" si="21"/>
        <v>0</v>
      </c>
    </row>
    <row r="54" spans="1:75">
      <c r="A54" s="32" t="s">
        <v>99</v>
      </c>
      <c r="B54" s="32">
        <v>8.15</v>
      </c>
      <c r="D54" s="103">
        <f t="shared" si="32"/>
        <v>7.67</v>
      </c>
      <c r="E54" s="103">
        <v>8.15</v>
      </c>
      <c r="F54" s="103">
        <v>7.124</v>
      </c>
      <c r="G54" s="32">
        <v>0</v>
      </c>
      <c r="H54" s="32">
        <v>0.4</v>
      </c>
      <c r="I54" s="32">
        <v>0.48</v>
      </c>
      <c r="J54" s="32">
        <v>0.48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0.48</v>
      </c>
      <c r="AK54" s="141">
        <f t="shared" si="24"/>
        <v>0.48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0.96</v>
      </c>
      <c r="BV54" s="52">
        <f t="shared" si="20"/>
        <v>0.48</v>
      </c>
      <c r="BW54" s="32">
        <f t="shared" si="21"/>
        <v>0</v>
      </c>
    </row>
    <row r="55" spans="1:75">
      <c r="A55" s="32" t="s">
        <v>99</v>
      </c>
      <c r="B55" s="32">
        <v>8.15</v>
      </c>
      <c r="D55" s="103">
        <f t="shared" si="32"/>
        <v>7.67</v>
      </c>
      <c r="E55" s="103">
        <v>8.15</v>
      </c>
      <c r="F55" s="103">
        <v>6.44</v>
      </c>
      <c r="G55" s="32">
        <v>16.2</v>
      </c>
      <c r="H55" s="32">
        <v>0.4</v>
      </c>
      <c r="I55" s="32">
        <v>0.48</v>
      </c>
      <c r="J55" s="32">
        <v>0.48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 t="str">
        <f t="shared" si="4"/>
        <v>A</v>
      </c>
      <c r="T55" s="118">
        <f t="shared" si="22"/>
        <v>0</v>
      </c>
      <c r="V55" s="141">
        <f t="shared" si="0"/>
        <v>0.4</v>
      </c>
      <c r="W55" s="142">
        <f t="shared" si="5"/>
        <v>7.67</v>
      </c>
      <c r="X55" s="142">
        <f t="shared" si="27"/>
        <v>8.15</v>
      </c>
      <c r="Y55" s="142">
        <f t="shared" si="28"/>
        <v>6.44</v>
      </c>
      <c r="Z55" s="142">
        <f>Y55+LOOKUP(V55,Sheet2!A$3:A$24,Sheet2!J$3:J$24)</f>
        <v>6.885</v>
      </c>
      <c r="AA55" s="142">
        <f t="shared" si="6"/>
        <v>6.96</v>
      </c>
      <c r="AB55" s="142">
        <f t="shared" si="29"/>
        <v>7.44</v>
      </c>
      <c r="AC55" s="142">
        <f t="shared" si="30"/>
        <v>6.391</v>
      </c>
      <c r="AD55" s="142">
        <f>AC55+LOOKUP(V55,Sheet2!A$3:A$24,Sheet2!J$3:J$24)</f>
        <v>6.836</v>
      </c>
      <c r="AE55" s="142">
        <f t="shared" si="7"/>
        <v>1.265</v>
      </c>
      <c r="AF55" s="142">
        <f t="shared" si="8"/>
        <v>0.604</v>
      </c>
      <c r="AG55" s="141">
        <f>LOOKUP(V55,Sheet2!A$3:A$24,Sheet2!K$3:K$24)</f>
        <v>0.5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0.315</v>
      </c>
      <c r="AI55" s="141">
        <f>LOOKUP(R55,Sheet3!A$2:A$7,Sheet3!D$2:D$7)</f>
        <v>0</v>
      </c>
      <c r="AJ55" s="141">
        <f t="shared" si="23"/>
        <v>0.48</v>
      </c>
      <c r="AK55" s="141">
        <f t="shared" si="24"/>
        <v>0.48</v>
      </c>
      <c r="AL55" s="142">
        <f t="shared" si="9"/>
        <v>1.545</v>
      </c>
      <c r="AM55" s="142">
        <f t="shared" si="10"/>
        <v>0.884</v>
      </c>
      <c r="AN55" s="142">
        <f t="shared" si="11"/>
        <v>1.2145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1.35</v>
      </c>
      <c r="AP55" s="120"/>
      <c r="AQ55" s="156">
        <f t="shared" si="12"/>
        <v>26.561115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1.85652</v>
      </c>
      <c r="AV55" s="158">
        <f>IF(AND(AE55&gt;3.5,AF55&gt;3.5),LOOKUP(Sheet1!V55,Sheet2!A$3:A$24,Sheet2!W$3:W$24),LOOKUP(V55,Sheet2!A$3:A$24,Sheet2!V$3:V$24))*G55</f>
        <v>2.53994543316212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19.1097491625239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71.1018</v>
      </c>
      <c r="BC55" s="161">
        <f t="shared" si="13"/>
        <v>69.0012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26.561115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26.561115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4.725</v>
      </c>
      <c r="BV55" s="52">
        <f t="shared" si="20"/>
        <v>2.7</v>
      </c>
      <c r="BW55" s="32">
        <f t="shared" si="21"/>
        <v>0</v>
      </c>
    </row>
    <row r="56" spans="1:75">
      <c r="A56" s="32" t="s">
        <v>100</v>
      </c>
      <c r="B56" s="32">
        <v>7.44</v>
      </c>
      <c r="D56" s="103">
        <f t="shared" si="32"/>
        <v>6.96</v>
      </c>
      <c r="E56" s="103">
        <v>7.44</v>
      </c>
      <c r="F56" s="103">
        <v>6.391</v>
      </c>
      <c r="G56" s="32">
        <v>9</v>
      </c>
      <c r="H56" s="32">
        <v>0.4</v>
      </c>
      <c r="I56" s="32">
        <v>0.48</v>
      </c>
      <c r="J56" s="32">
        <v>0.48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 t="str">
        <f t="shared" si="4"/>
        <v>A</v>
      </c>
      <c r="T56" s="118" t="str">
        <f t="shared" si="22"/>
        <v>Y</v>
      </c>
      <c r="V56" s="141">
        <f t="shared" si="0"/>
        <v>0.4</v>
      </c>
      <c r="W56" s="142">
        <f t="shared" si="5"/>
        <v>6.96</v>
      </c>
      <c r="X56" s="142">
        <f t="shared" si="27"/>
        <v>7.44</v>
      </c>
      <c r="Y56" s="142">
        <f t="shared" si="28"/>
        <v>6.391</v>
      </c>
      <c r="Z56" s="142">
        <f>Y56+LOOKUP(V56,Sheet2!A$3:A$24,Sheet2!J$3:J$24)</f>
        <v>6.836</v>
      </c>
      <c r="AA56" s="142">
        <f t="shared" si="6"/>
        <v>6.66</v>
      </c>
      <c r="AB56" s="142">
        <f t="shared" si="29"/>
        <v>7.14</v>
      </c>
      <c r="AC56" s="142">
        <f t="shared" si="30"/>
        <v>6.364</v>
      </c>
      <c r="AD56" s="142">
        <f>AC56+LOOKUP(V56,Sheet2!A$3:A$24,Sheet2!J$3:J$24)</f>
        <v>6.809</v>
      </c>
      <c r="AE56" s="142">
        <f t="shared" si="7"/>
        <v>0.604</v>
      </c>
      <c r="AF56" s="142">
        <f t="shared" si="8"/>
        <v>0.331</v>
      </c>
      <c r="AG56" s="141">
        <f>LOOKUP(V56,Sheet2!A$3:A$24,Sheet2!K$3:K$24)</f>
        <v>0.5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0.315</v>
      </c>
      <c r="AI56" s="141">
        <f>LOOKUP(R56,Sheet3!A$2:A$7,Sheet3!D$2:D$7)</f>
        <v>0</v>
      </c>
      <c r="AJ56" s="141">
        <f t="shared" si="23"/>
        <v>0.48</v>
      </c>
      <c r="AK56" s="141">
        <f t="shared" si="24"/>
        <v>0.48</v>
      </c>
      <c r="AL56" s="142">
        <f t="shared" si="9"/>
        <v>0.884</v>
      </c>
      <c r="AM56" s="142">
        <f t="shared" si="10"/>
        <v>0.611</v>
      </c>
      <c r="AN56" s="142">
        <f t="shared" si="11"/>
        <v>0.7475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1.35</v>
      </c>
      <c r="AP56" s="120"/>
      <c r="AQ56" s="156">
        <f t="shared" si="12"/>
        <v>9.082125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1.0314</v>
      </c>
      <c r="AV56" s="158">
        <f>IF(AND(AE56&gt;3.5,AF56&gt;3.5),LOOKUP(Sheet1!V56,Sheet2!A$3:A$24,Sheet2!W$3:W$24),LOOKUP(V56,Sheet2!A$3:A$24,Sheet2!V$3:V$24))*G56</f>
        <v>1.41108079620118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2.171385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3.37985231251328</v>
      </c>
      <c r="BB56" s="161">
        <f>IF(S56="A",LOOKUP(S56,Sheet3!F$2:F$9,Sheet3!H$2:H$9)*(AN56+AJ56+0.5)*G56*IF(L56=1,2,IF(L56=2,1,0)),0)</f>
        <v>31.095</v>
      </c>
      <c r="BC56" s="161">
        <f t="shared" si="13"/>
        <v>32.73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9.082125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9.082125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3.403</v>
      </c>
      <c r="BV56" s="52">
        <f t="shared" si="20"/>
        <v>2.039</v>
      </c>
      <c r="BW56" s="32">
        <f t="shared" si="21"/>
        <v>0</v>
      </c>
    </row>
    <row r="57" spans="1:75">
      <c r="A57" s="32" t="s">
        <v>101</v>
      </c>
      <c r="B57" s="32">
        <v>7.14</v>
      </c>
      <c r="D57" s="103">
        <f t="shared" si="32"/>
        <v>6.66</v>
      </c>
      <c r="E57" s="103">
        <v>7.14</v>
      </c>
      <c r="F57" s="103">
        <v>6.364</v>
      </c>
      <c r="G57" s="32">
        <v>0</v>
      </c>
      <c r="H57" s="32">
        <v>0.4</v>
      </c>
      <c r="I57" s="32">
        <v>0.48</v>
      </c>
      <c r="J57" s="32">
        <v>0.48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0.48</v>
      </c>
      <c r="AK57" s="141">
        <f t="shared" si="24"/>
        <v>0.48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0.96</v>
      </c>
      <c r="BV57" s="52">
        <f t="shared" si="20"/>
        <v>0.48</v>
      </c>
      <c r="BW57" s="32">
        <f t="shared" si="21"/>
        <v>0</v>
      </c>
    </row>
    <row r="58" spans="1:75">
      <c r="A58" s="32" t="s">
        <v>102</v>
      </c>
      <c r="B58" s="32">
        <v>11.72</v>
      </c>
      <c r="D58" s="103">
        <f t="shared" si="32"/>
        <v>11.24</v>
      </c>
      <c r="E58" s="103">
        <v>11.72</v>
      </c>
      <c r="F58" s="103">
        <v>11</v>
      </c>
      <c r="G58" s="32">
        <v>0.9</v>
      </c>
      <c r="H58" s="32">
        <v>0.3</v>
      </c>
      <c r="I58" s="32">
        <v>0.48</v>
      </c>
      <c r="J58" s="32">
        <v>0.48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 t="str">
        <f t="shared" si="4"/>
        <v>A</v>
      </c>
      <c r="T58" s="118" t="str">
        <f t="shared" si="22"/>
        <v>Y</v>
      </c>
      <c r="V58" s="141">
        <f t="shared" si="0"/>
        <v>0.3</v>
      </c>
      <c r="W58" s="142">
        <f t="shared" si="5"/>
        <v>11.24</v>
      </c>
      <c r="X58" s="142">
        <f t="shared" si="27"/>
        <v>11.72</v>
      </c>
      <c r="Y58" s="142">
        <f t="shared" si="28"/>
        <v>11</v>
      </c>
      <c r="Z58" s="142">
        <f>Y58+LOOKUP(V58,Sheet2!A$3:A$24,Sheet2!J$3:J$24)</f>
        <v>11.34</v>
      </c>
      <c r="AA58" s="142">
        <f t="shared" si="6"/>
        <v>11.24</v>
      </c>
      <c r="AB58" s="142">
        <f t="shared" si="29"/>
        <v>11.72</v>
      </c>
      <c r="AC58" s="142">
        <f t="shared" si="30"/>
        <v>11.003</v>
      </c>
      <c r="AD58" s="142">
        <f>AC58+LOOKUP(V58,Sheet2!A$3:A$24,Sheet2!J$3:J$24)</f>
        <v>11.343</v>
      </c>
      <c r="AE58" s="142">
        <f t="shared" si="7"/>
        <v>0.380000000000001</v>
      </c>
      <c r="AF58" s="142">
        <f t="shared" si="8"/>
        <v>0.377000000000001</v>
      </c>
      <c r="AG58" s="141">
        <f>LOOKUP(V58,Sheet2!A$3:A$24,Sheet2!K$3:K$24)</f>
        <v>0.5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0.31</v>
      </c>
      <c r="AI58" s="141">
        <f>LOOKUP(R58,Sheet3!A$2:A$7,Sheet3!D$2:D$7)</f>
        <v>0</v>
      </c>
      <c r="AJ58" s="141">
        <f t="shared" si="23"/>
        <v>0.48</v>
      </c>
      <c r="AK58" s="141">
        <f t="shared" si="24"/>
        <v>0.48</v>
      </c>
      <c r="AL58" s="142">
        <f t="shared" si="9"/>
        <v>0.55</v>
      </c>
      <c r="AM58" s="142">
        <f t="shared" si="10"/>
        <v>0.547</v>
      </c>
      <c r="AN58" s="142">
        <f t="shared" si="11"/>
        <v>0.5485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1.24</v>
      </c>
      <c r="AP58" s="120"/>
      <c r="AQ58" s="156">
        <f t="shared" si="12"/>
        <v>0.612126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0.08721</v>
      </c>
      <c r="AV58" s="158">
        <f>IF(AND(AE58&gt;3.5,AF58&gt;3.5),LOOKUP(Sheet1!V58,Sheet2!A$3:A$24,Sheet2!W$3:W$24),LOOKUP(V58,Sheet2!A$3:A$24,Sheet2!V$3:V$24))*G58</f>
        <v>0.109839570167201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0.244116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0.279490084517667</v>
      </c>
      <c r="BB58" s="161">
        <f>IF(S58="A",LOOKUP(S58,Sheet3!F$2:F$9,Sheet3!H$2:H$9)*(AN58+AJ58+0.5)*G58*IF(L58=1,2,IF(L58=2,1,0)),0)</f>
        <v>2.7513</v>
      </c>
      <c r="BC58" s="161">
        <f t="shared" si="13"/>
        <v>3.0342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0.612126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0.612126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2.68</v>
      </c>
      <c r="BV58" s="52">
        <f t="shared" si="20"/>
        <v>1.65</v>
      </c>
      <c r="BW58" s="32">
        <f t="shared" si="21"/>
        <v>0</v>
      </c>
    </row>
    <row r="59" spans="1:75">
      <c r="A59" s="32" t="s">
        <v>75</v>
      </c>
      <c r="B59" s="32">
        <v>11.72</v>
      </c>
      <c r="D59" s="103">
        <f t="shared" si="32"/>
        <v>11.24</v>
      </c>
      <c r="E59" s="103">
        <v>11.72</v>
      </c>
      <c r="F59" s="103">
        <v>11.003</v>
      </c>
      <c r="G59" s="32">
        <v>0</v>
      </c>
      <c r="H59" s="32">
        <v>0.3</v>
      </c>
      <c r="I59" s="32">
        <v>0.48</v>
      </c>
      <c r="J59" s="32">
        <v>0.48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0.48</v>
      </c>
      <c r="AK59" s="141">
        <f t="shared" si="24"/>
        <v>0.48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0.96</v>
      </c>
      <c r="BV59" s="52">
        <f t="shared" si="20"/>
        <v>0.48</v>
      </c>
      <c r="BW59" s="32">
        <f t="shared" si="21"/>
        <v>0</v>
      </c>
    </row>
    <row r="60" spans="1:75">
      <c r="A60" s="32" t="s">
        <v>103</v>
      </c>
      <c r="B60" s="32">
        <v>10.56</v>
      </c>
      <c r="D60" s="103">
        <f t="shared" ref="D60:D103" si="33">IF(AND(B60=0,E60=0),0,IF(B60&gt;E60,E60-C60-AJ60,IF(AJ60&gt;(E60-B60),E60-AJ60-C60,B60-C60)))</f>
        <v>10.08</v>
      </c>
      <c r="E60" s="103">
        <v>10.56</v>
      </c>
      <c r="F60" s="103">
        <v>10.196</v>
      </c>
      <c r="G60" s="32">
        <v>1.2</v>
      </c>
      <c r="H60" s="32">
        <v>0.2</v>
      </c>
      <c r="I60" s="32">
        <v>0.48</v>
      </c>
      <c r="J60" s="32">
        <v>0.48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 t="str">
        <f t="shared" si="4"/>
        <v>无</v>
      </c>
      <c r="T60" s="118" t="str">
        <f t="shared" si="22"/>
        <v>Y</v>
      </c>
      <c r="V60" s="141">
        <f t="shared" si="0"/>
        <v>0.2</v>
      </c>
      <c r="W60" s="142">
        <f t="shared" si="5"/>
        <v>10.08</v>
      </c>
      <c r="X60" s="142">
        <f t="shared" si="27"/>
        <v>10.56</v>
      </c>
      <c r="Y60" s="142">
        <f t="shared" si="28"/>
        <v>10.196</v>
      </c>
      <c r="Z60" s="142">
        <f>Y60+LOOKUP(V60,Sheet2!A$3:A$24,Sheet2!J$3:J$24)</f>
        <v>10.3935</v>
      </c>
      <c r="AA60" s="142">
        <f t="shared" si="6"/>
        <v>10.07</v>
      </c>
      <c r="AB60" s="142">
        <f t="shared" si="29"/>
        <v>10.55</v>
      </c>
      <c r="AC60" s="142">
        <f t="shared" si="30"/>
        <v>10.2</v>
      </c>
      <c r="AD60" s="142">
        <f>AC60+LOOKUP(V60,Sheet2!A$3:A$24,Sheet2!J$3:J$24)</f>
        <v>10.3975</v>
      </c>
      <c r="AE60" s="142">
        <f t="shared" si="7"/>
        <v>0.166500000000001</v>
      </c>
      <c r="AF60" s="142">
        <f t="shared" si="8"/>
        <v>0.152500000000002</v>
      </c>
      <c r="AG60" s="141">
        <f>LOOKUP(V60,Sheet2!A$3:A$24,Sheet2!K$3:K$24)</f>
        <v>0.5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0.2025</v>
      </c>
      <c r="AI60" s="141">
        <f>LOOKUP(R60,Sheet3!A$2:A$7,Sheet3!D$2:D$7)</f>
        <v>0</v>
      </c>
      <c r="AJ60" s="141">
        <f t="shared" si="23"/>
        <v>0.48</v>
      </c>
      <c r="AK60" s="141">
        <f t="shared" si="24"/>
        <v>0.48</v>
      </c>
      <c r="AL60" s="142">
        <f t="shared" si="9"/>
        <v>0.0865000000000004</v>
      </c>
      <c r="AM60" s="142">
        <f t="shared" si="10"/>
        <v>0.072500000000001</v>
      </c>
      <c r="AN60" s="142">
        <f t="shared" si="11"/>
        <v>0.0795000000000007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0.8</v>
      </c>
      <c r="AP60" s="120"/>
      <c r="AQ60" s="156">
        <f t="shared" si="12"/>
        <v>0.0763200000000007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0.209943634344601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-0.0519036343446014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0.250300888156923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0.0763200000000007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0.0763200000000007</v>
      </c>
      <c r="BS60" s="52">
        <f t="shared" si="18"/>
        <v>0</v>
      </c>
      <c r="BT60" s="32">
        <f>IF(OR(LOOKUP(V60,Sheet2!A$3:A$25,Sheet2!B$3:B$25)=1,G60=0),0,AW60-AO60*0.2*G60)</f>
        <v>0.017943634344601</v>
      </c>
      <c r="BU60" s="52">
        <f t="shared" si="19"/>
        <v>1.533</v>
      </c>
      <c r="BV60" s="52">
        <f t="shared" si="20"/>
        <v>0.9665</v>
      </c>
      <c r="BW60" s="32">
        <f t="shared" si="21"/>
        <v>0</v>
      </c>
    </row>
    <row r="61" spans="1:75">
      <c r="A61" s="32" t="s">
        <v>78</v>
      </c>
      <c r="B61" s="32">
        <v>10.55</v>
      </c>
      <c r="D61" s="103">
        <f t="shared" si="33"/>
        <v>10.07</v>
      </c>
      <c r="E61" s="103">
        <v>10.55</v>
      </c>
      <c r="F61" s="103">
        <v>10.2</v>
      </c>
      <c r="G61" s="32">
        <v>0</v>
      </c>
      <c r="H61" s="32">
        <v>0.2</v>
      </c>
      <c r="I61" s="32">
        <v>0.48</v>
      </c>
      <c r="J61" s="32">
        <v>0.48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0.48</v>
      </c>
      <c r="AK61" s="141">
        <f t="shared" si="24"/>
        <v>0.48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0.96</v>
      </c>
      <c r="BV61" s="52">
        <f t="shared" si="20"/>
        <v>0.48</v>
      </c>
      <c r="BW61" s="32">
        <f t="shared" si="21"/>
        <v>0</v>
      </c>
    </row>
    <row r="62" spans="1:75">
      <c r="A62" s="32" t="s">
        <v>104</v>
      </c>
      <c r="B62" s="32">
        <v>10.5</v>
      </c>
      <c r="D62" s="103">
        <f t="shared" si="33"/>
        <v>10.02</v>
      </c>
      <c r="E62" s="103">
        <v>10.5</v>
      </c>
      <c r="F62" s="103">
        <v>9.95</v>
      </c>
      <c r="G62" s="32">
        <v>3.5</v>
      </c>
      <c r="H62" s="32">
        <v>0.3</v>
      </c>
      <c r="I62" s="32">
        <v>0.48</v>
      </c>
      <c r="J62" s="32">
        <v>0.48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 t="str">
        <f t="shared" si="4"/>
        <v>无</v>
      </c>
      <c r="T62" s="118" t="str">
        <f t="shared" si="22"/>
        <v>Y</v>
      </c>
      <c r="V62" s="141">
        <f t="shared" si="0"/>
        <v>0.3</v>
      </c>
      <c r="W62" s="142">
        <f t="shared" si="5"/>
        <v>10.02</v>
      </c>
      <c r="X62" s="142">
        <f t="shared" si="27"/>
        <v>10.5</v>
      </c>
      <c r="Y62" s="142">
        <f t="shared" si="28"/>
        <v>9.95</v>
      </c>
      <c r="Z62" s="142">
        <f>Y62+LOOKUP(V62,Sheet2!A$3:A$24,Sheet2!J$3:J$24)</f>
        <v>10.29</v>
      </c>
      <c r="AA62" s="142">
        <f t="shared" si="6"/>
        <v>10.07</v>
      </c>
      <c r="AB62" s="142">
        <f t="shared" si="29"/>
        <v>10.55</v>
      </c>
      <c r="AC62" s="142">
        <f t="shared" si="30"/>
        <v>9.939</v>
      </c>
      <c r="AD62" s="142">
        <f>AC62+LOOKUP(V62,Sheet2!A$3:A$24,Sheet2!J$3:J$24)</f>
        <v>10.279</v>
      </c>
      <c r="AE62" s="142">
        <f t="shared" si="7"/>
        <v>0.210000000000001</v>
      </c>
      <c r="AF62" s="142">
        <f t="shared" si="8"/>
        <v>0.271000000000001</v>
      </c>
      <c r="AG62" s="141">
        <f>LOOKUP(V62,Sheet2!A$3:A$24,Sheet2!K$3:K$24)</f>
        <v>0.5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0.31</v>
      </c>
      <c r="AI62" s="141">
        <f>LOOKUP(R62,Sheet3!A$2:A$7,Sheet3!D$2:D$7)</f>
        <v>0</v>
      </c>
      <c r="AJ62" s="141">
        <f t="shared" si="23"/>
        <v>0.48</v>
      </c>
      <c r="AK62" s="141">
        <f t="shared" si="24"/>
        <v>0.48</v>
      </c>
      <c r="AL62" s="142">
        <f t="shared" si="9"/>
        <v>0.38</v>
      </c>
      <c r="AM62" s="142">
        <f t="shared" si="10"/>
        <v>0.441</v>
      </c>
      <c r="AN62" s="142">
        <f t="shared" si="11"/>
        <v>0.4105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0.98</v>
      </c>
      <c r="AP62" s="120"/>
      <c r="AQ62" s="156">
        <f t="shared" si="12"/>
        <v>1.408015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0.33915</v>
      </c>
      <c r="AV62" s="158">
        <f>IF(AND(AE62&gt;3.5,AF62&gt;3.5),LOOKUP(Sheet1!V62,Sheet2!A$3:A$24,Sheet2!W$3:W$24),LOOKUP(V62,Sheet2!A$3:A$24,Sheet2!V$3:V$24))*G62</f>
        <v>0.427153883983557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0.440964999999998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1.08690588423537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1.408015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1.408015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2.332</v>
      </c>
      <c r="BV62" s="52">
        <f t="shared" si="20"/>
        <v>1.411</v>
      </c>
      <c r="BW62" s="32">
        <f t="shared" si="21"/>
        <v>0</v>
      </c>
    </row>
    <row r="63" spans="1:75">
      <c r="A63" s="32" t="s">
        <v>78</v>
      </c>
      <c r="B63" s="32">
        <v>10.55</v>
      </c>
      <c r="D63" s="103">
        <f t="shared" si="33"/>
        <v>10.07</v>
      </c>
      <c r="E63" s="103">
        <v>10.55</v>
      </c>
      <c r="F63" s="103">
        <v>9.939</v>
      </c>
      <c r="G63" s="32">
        <v>0</v>
      </c>
      <c r="H63" s="32">
        <v>0.3</v>
      </c>
      <c r="I63" s="32">
        <v>0.48</v>
      </c>
      <c r="J63" s="32">
        <v>0.48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0.48</v>
      </c>
      <c r="AK63" s="141">
        <f t="shared" si="24"/>
        <v>0.48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0.96</v>
      </c>
      <c r="BV63" s="52">
        <f t="shared" si="20"/>
        <v>0.48</v>
      </c>
      <c r="BW63" s="32">
        <f t="shared" si="21"/>
        <v>0</v>
      </c>
    </row>
    <row r="64" spans="1:75">
      <c r="A64" s="32" t="s">
        <v>105</v>
      </c>
      <c r="B64" s="32">
        <v>10.5</v>
      </c>
      <c r="D64" s="103">
        <f t="shared" si="33"/>
        <v>10.02</v>
      </c>
      <c r="E64" s="103">
        <v>10.5</v>
      </c>
      <c r="F64" s="103">
        <v>9.488</v>
      </c>
      <c r="G64" s="32">
        <v>1.3</v>
      </c>
      <c r="H64" s="32">
        <v>0.3</v>
      </c>
      <c r="I64" s="32">
        <v>0.48</v>
      </c>
      <c r="J64" s="32">
        <v>0.48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 t="str">
        <f t="shared" si="4"/>
        <v>A</v>
      </c>
      <c r="T64" s="118">
        <f t="shared" si="22"/>
        <v>0</v>
      </c>
      <c r="V64" s="141">
        <f t="shared" si="0"/>
        <v>0.3</v>
      </c>
      <c r="W64" s="142">
        <f t="shared" si="5"/>
        <v>10.02</v>
      </c>
      <c r="X64" s="142">
        <f t="shared" si="27"/>
        <v>10.5</v>
      </c>
      <c r="Y64" s="142">
        <f t="shared" si="28"/>
        <v>9.488</v>
      </c>
      <c r="Z64" s="142">
        <f>Y64+LOOKUP(V64,Sheet2!A$3:A$24,Sheet2!J$3:J$24)</f>
        <v>9.828</v>
      </c>
      <c r="AA64" s="142">
        <f t="shared" si="6"/>
        <v>10</v>
      </c>
      <c r="AB64" s="142">
        <f t="shared" si="29"/>
        <v>10.48</v>
      </c>
      <c r="AC64" s="142">
        <f t="shared" si="30"/>
        <v>9.495</v>
      </c>
      <c r="AD64" s="142">
        <f>AC64+LOOKUP(V64,Sheet2!A$3:A$24,Sheet2!J$3:J$24)</f>
        <v>9.835</v>
      </c>
      <c r="AE64" s="142">
        <f t="shared" si="7"/>
        <v>0.672000000000001</v>
      </c>
      <c r="AF64" s="142">
        <f t="shared" si="8"/>
        <v>0.645000000000001</v>
      </c>
      <c r="AG64" s="141">
        <f>LOOKUP(V64,Sheet2!A$3:A$24,Sheet2!K$3:K$24)</f>
        <v>0.5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0.31</v>
      </c>
      <c r="AI64" s="141">
        <f>LOOKUP(R64,Sheet3!A$2:A$7,Sheet3!D$2:D$7)</f>
        <v>0</v>
      </c>
      <c r="AJ64" s="141">
        <f t="shared" si="23"/>
        <v>0.48</v>
      </c>
      <c r="AK64" s="141">
        <f t="shared" si="24"/>
        <v>0.48</v>
      </c>
      <c r="AL64" s="142">
        <f t="shared" si="9"/>
        <v>0.842</v>
      </c>
      <c r="AM64" s="142">
        <f t="shared" si="10"/>
        <v>0.815000000000001</v>
      </c>
      <c r="AN64" s="142">
        <f t="shared" si="11"/>
        <v>0.8285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1.24</v>
      </c>
      <c r="AP64" s="120"/>
      <c r="AQ64" s="156">
        <f t="shared" si="12"/>
        <v>1.335542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0.12597</v>
      </c>
      <c r="AV64" s="158">
        <f>IF(AND(AE64&gt;3.5,AF64&gt;3.5),LOOKUP(Sheet1!V64,Sheet2!A$3:A$24,Sheet2!W$3:W$24),LOOKUP(V64,Sheet2!A$3:A$24,Sheet2!V$3:V$24))*G64</f>
        <v>0.158657156908178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0.911591899858852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4.7021</v>
      </c>
      <c r="BC64" s="161">
        <f t="shared" si="13"/>
        <v>4.86806666666667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1.335542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1.335542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3.264</v>
      </c>
      <c r="BV64" s="52">
        <f t="shared" si="20"/>
        <v>1.942</v>
      </c>
      <c r="BW64" s="32">
        <f t="shared" si="21"/>
        <v>0</v>
      </c>
    </row>
    <row r="65" spans="1:75">
      <c r="A65" s="32" t="s">
        <v>106</v>
      </c>
      <c r="B65" s="32">
        <v>10.48</v>
      </c>
      <c r="D65" s="103">
        <f t="shared" si="33"/>
        <v>10</v>
      </c>
      <c r="E65" s="103">
        <v>10.48</v>
      </c>
      <c r="F65" s="103">
        <v>9.495</v>
      </c>
      <c r="G65" s="32">
        <v>1</v>
      </c>
      <c r="H65" s="32">
        <v>0.3</v>
      </c>
      <c r="I65" s="32">
        <v>0.48</v>
      </c>
      <c r="J65" s="32">
        <v>0.48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 t="str">
        <f t="shared" si="4"/>
        <v>A</v>
      </c>
      <c r="T65" s="118">
        <f t="shared" si="22"/>
        <v>0</v>
      </c>
      <c r="V65" s="141">
        <f t="shared" si="0"/>
        <v>0.3</v>
      </c>
      <c r="W65" s="142">
        <f t="shared" si="5"/>
        <v>10</v>
      </c>
      <c r="X65" s="142">
        <f t="shared" si="27"/>
        <v>10.48</v>
      </c>
      <c r="Y65" s="142">
        <f t="shared" si="28"/>
        <v>9.495</v>
      </c>
      <c r="Z65" s="142">
        <f>Y65+LOOKUP(V65,Sheet2!A$3:A$24,Sheet2!J$3:J$24)</f>
        <v>9.835</v>
      </c>
      <c r="AA65" s="142">
        <f t="shared" si="6"/>
        <v>10</v>
      </c>
      <c r="AB65" s="142">
        <f t="shared" si="29"/>
        <v>10.48</v>
      </c>
      <c r="AC65" s="142">
        <f t="shared" si="30"/>
        <v>9.491</v>
      </c>
      <c r="AD65" s="142">
        <f>AC65+LOOKUP(V65,Sheet2!A$3:A$24,Sheet2!J$3:J$24)</f>
        <v>9.831</v>
      </c>
      <c r="AE65" s="142">
        <f t="shared" si="7"/>
        <v>0.645000000000001</v>
      </c>
      <c r="AF65" s="142">
        <f t="shared" si="8"/>
        <v>0.649000000000001</v>
      </c>
      <c r="AG65" s="141">
        <f>LOOKUP(V65,Sheet2!A$3:A$24,Sheet2!K$3:K$24)</f>
        <v>0.5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0.31</v>
      </c>
      <c r="AI65" s="141">
        <f>LOOKUP(R65,Sheet3!A$2:A$7,Sheet3!D$2:D$7)</f>
        <v>0</v>
      </c>
      <c r="AJ65" s="141">
        <f t="shared" si="23"/>
        <v>0.48</v>
      </c>
      <c r="AK65" s="141">
        <f t="shared" si="24"/>
        <v>0.48</v>
      </c>
      <c r="AL65" s="142">
        <f t="shared" si="9"/>
        <v>0.815000000000001</v>
      </c>
      <c r="AM65" s="142">
        <f t="shared" si="10"/>
        <v>0.819</v>
      </c>
      <c r="AN65" s="142">
        <f t="shared" si="11"/>
        <v>0.817000000000001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1.24</v>
      </c>
      <c r="AP65" s="120"/>
      <c r="AQ65" s="156">
        <f t="shared" si="12"/>
        <v>1.01308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0.0969</v>
      </c>
      <c r="AV65" s="158">
        <f>IF(AND(AE65&gt;3.5,AF65&gt;3.5),LOOKUP(Sheet1!V65,Sheet2!A$3:A$24,Sheet2!W$3:W$24),LOOKUP(V65,Sheet2!A$3:A$24,Sheet2!V$3:V$24))*G65</f>
        <v>0.122043966852445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0.708024538352962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3.594</v>
      </c>
      <c r="BC65" s="161">
        <f t="shared" si="13"/>
        <v>3.72933333333333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1.01308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1.01308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3.218</v>
      </c>
      <c r="BV65" s="52">
        <f t="shared" si="20"/>
        <v>1.919</v>
      </c>
      <c r="BW65" s="32">
        <f t="shared" si="21"/>
        <v>0</v>
      </c>
    </row>
    <row r="66" spans="1:75">
      <c r="A66" s="32" t="s">
        <v>79</v>
      </c>
      <c r="B66" s="32">
        <v>10.48</v>
      </c>
      <c r="D66" s="103">
        <f t="shared" si="33"/>
        <v>10</v>
      </c>
      <c r="E66" s="103">
        <v>10.48</v>
      </c>
      <c r="F66" s="103">
        <v>9.491</v>
      </c>
      <c r="G66" s="32">
        <v>0</v>
      </c>
      <c r="H66" s="32">
        <v>0.3</v>
      </c>
      <c r="I66" s="32">
        <v>0.48</v>
      </c>
      <c r="J66" s="32">
        <v>0.48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0.48</v>
      </c>
      <c r="AK66" s="141">
        <f t="shared" si="24"/>
        <v>0.48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0.96</v>
      </c>
      <c r="BV66" s="52">
        <f t="shared" si="20"/>
        <v>0.48</v>
      </c>
      <c r="BW66" s="32">
        <f t="shared" si="21"/>
        <v>0</v>
      </c>
    </row>
    <row r="67" spans="1:75">
      <c r="A67" s="32" t="s">
        <v>107</v>
      </c>
      <c r="B67" s="32">
        <v>10.44</v>
      </c>
      <c r="D67" s="103">
        <f t="shared" si="33"/>
        <v>9.96</v>
      </c>
      <c r="E67" s="103">
        <v>10.44</v>
      </c>
      <c r="F67" s="103">
        <v>9.3</v>
      </c>
      <c r="G67" s="32">
        <v>1.5</v>
      </c>
      <c r="H67" s="32">
        <v>0.3</v>
      </c>
      <c r="I67" s="32">
        <v>0.48</v>
      </c>
      <c r="J67" s="32">
        <v>0.48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 t="str">
        <f t="shared" si="4"/>
        <v>A</v>
      </c>
      <c r="T67" s="118">
        <f t="shared" si="22"/>
        <v>0</v>
      </c>
      <c r="V67" s="141">
        <f t="shared" ref="V67:V130" si="34">IF(G67=0,0,IF(NOT(H67=0),H67,V66))</f>
        <v>0.3</v>
      </c>
      <c r="W67" s="142">
        <f t="shared" si="5"/>
        <v>9.96</v>
      </c>
      <c r="X67" s="142">
        <f t="shared" si="27"/>
        <v>10.44</v>
      </c>
      <c r="Y67" s="142">
        <f t="shared" si="28"/>
        <v>9.3</v>
      </c>
      <c r="Z67" s="142">
        <f>Y67+LOOKUP(V67,Sheet2!A$3:A$24,Sheet2!J$3:J$24)</f>
        <v>9.64</v>
      </c>
      <c r="AA67" s="142">
        <f t="shared" si="6"/>
        <v>9.96</v>
      </c>
      <c r="AB67" s="142">
        <f t="shared" si="29"/>
        <v>10.44</v>
      </c>
      <c r="AC67" s="142">
        <f t="shared" si="30"/>
        <v>9.295</v>
      </c>
      <c r="AD67" s="142">
        <f>AC67+LOOKUP(V67,Sheet2!A$3:A$24,Sheet2!J$3:J$24)</f>
        <v>9.635</v>
      </c>
      <c r="AE67" s="142">
        <f t="shared" si="7"/>
        <v>0.799999999999999</v>
      </c>
      <c r="AF67" s="142">
        <f t="shared" si="8"/>
        <v>0.805</v>
      </c>
      <c r="AG67" s="141">
        <f>LOOKUP(V67,Sheet2!A$3:A$24,Sheet2!K$3:K$24)</f>
        <v>0.5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0.31</v>
      </c>
      <c r="AI67" s="141">
        <f>LOOKUP(R67,Sheet3!A$2:A$7,Sheet3!D$2:D$7)</f>
        <v>0</v>
      </c>
      <c r="AJ67" s="141">
        <f t="shared" si="23"/>
        <v>0.48</v>
      </c>
      <c r="AK67" s="141">
        <f t="shared" si="24"/>
        <v>0.48</v>
      </c>
      <c r="AL67" s="142">
        <f t="shared" si="9"/>
        <v>0.97</v>
      </c>
      <c r="AM67" s="142">
        <f t="shared" si="10"/>
        <v>0.975000000000001</v>
      </c>
      <c r="AN67" s="142">
        <f t="shared" si="11"/>
        <v>0.972500000000001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1.24</v>
      </c>
      <c r="AP67" s="120"/>
      <c r="AQ67" s="156">
        <f t="shared" si="12"/>
        <v>1.80885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0.14535</v>
      </c>
      <c r="AV67" s="158">
        <f>IF(AND(AE67&gt;3.5,AF67&gt;3.5),LOOKUP(Sheet1!V67,Sheet2!A$3:A$24,Sheet2!W$3:W$24),LOOKUP(V67,Sheet2!A$3:A$24,Sheet2!V$3:V$24))*G67</f>
        <v>0.183065950278667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1.31031680752944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3.27515792264421e-15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5.8575</v>
      </c>
      <c r="BC67" s="161">
        <f t="shared" si="13"/>
        <v>5.905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1.80885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1.80885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3.53</v>
      </c>
      <c r="BV67" s="52">
        <f t="shared" si="20"/>
        <v>2.075</v>
      </c>
      <c r="BW67" s="32">
        <f t="shared" si="21"/>
        <v>0</v>
      </c>
    </row>
    <row r="68" spans="1:75">
      <c r="A68" s="32" t="s">
        <v>108</v>
      </c>
      <c r="B68" s="32">
        <v>10.44</v>
      </c>
      <c r="D68" s="103">
        <f t="shared" si="33"/>
        <v>9.96</v>
      </c>
      <c r="E68" s="103">
        <v>10.44</v>
      </c>
      <c r="F68" s="103">
        <v>9.295</v>
      </c>
      <c r="G68" s="32">
        <v>10.4</v>
      </c>
      <c r="H68" s="32">
        <v>0.3</v>
      </c>
      <c r="I68" s="32">
        <v>0.48</v>
      </c>
      <c r="J68" s="32">
        <v>0.48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 t="str">
        <f t="shared" ref="S68:S131" si="36">IF(G68=0,0,IF((MAX(AL68,AM68)+AJ68)&gt;6,"顶管",IF((MAX(AL68,AM68)+AJ68)&gt;5,"D",IF((MAX(AL68,AM68)+AJ68)&gt;4,"C",IF((MAX(AL68,AM68)+AJ68)&gt;3,"B",IF((MAX(AL68,AM68)+AJ68)&gt;1,"A","无"))))))</f>
        <v>A</v>
      </c>
      <c r="T68" s="118">
        <f t="shared" si="22"/>
        <v>0</v>
      </c>
      <c r="V68" s="141">
        <f t="shared" si="34"/>
        <v>0.3</v>
      </c>
      <c r="W68" s="142">
        <f t="shared" ref="W68:W131" si="37">IF($G68=0,0,D68)</f>
        <v>9.96</v>
      </c>
      <c r="X68" s="142">
        <f t="shared" si="27"/>
        <v>10.44</v>
      </c>
      <c r="Y68" s="142">
        <f t="shared" si="28"/>
        <v>9.295</v>
      </c>
      <c r="Z68" s="142">
        <f>Y68+LOOKUP(V68,Sheet2!A$3:A$24,Sheet2!J$3:J$24)</f>
        <v>9.635</v>
      </c>
      <c r="AA68" s="142">
        <f t="shared" ref="AA68:AA131" si="38">IF($G68=0,0,D69)</f>
        <v>10</v>
      </c>
      <c r="AB68" s="142">
        <f t="shared" si="29"/>
        <v>10.48</v>
      </c>
      <c r="AC68" s="142">
        <f t="shared" si="30"/>
        <v>9.264</v>
      </c>
      <c r="AD68" s="142">
        <f>AC68+LOOKUP(V68,Sheet2!A$3:A$24,Sheet2!J$3:J$24)</f>
        <v>9.604</v>
      </c>
      <c r="AE68" s="142">
        <f t="shared" ref="AE68:AE131" si="39">X68-Z68</f>
        <v>0.805</v>
      </c>
      <c r="AF68" s="142">
        <f t="shared" ref="AF68:AF131" si="40">AB68-AD68</f>
        <v>0.876000000000001</v>
      </c>
      <c r="AG68" s="141">
        <f>LOOKUP(V68,Sheet2!A$3:A$24,Sheet2!K$3:K$24)</f>
        <v>0.5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0.31</v>
      </c>
      <c r="AI68" s="141">
        <f>LOOKUP(R68,Sheet3!A$2:A$7,Sheet3!D$2:D$7)</f>
        <v>0</v>
      </c>
      <c r="AJ68" s="141">
        <f t="shared" si="23"/>
        <v>0.48</v>
      </c>
      <c r="AK68" s="141">
        <f t="shared" si="24"/>
        <v>0.48</v>
      </c>
      <c r="AL68" s="142">
        <f t="shared" ref="AL68:AL131" si="41">IF(G68=0,0,IF(W68=0,X68-Y68+AH68+AI68,W68-Y68+AH68+AI68))</f>
        <v>0.975000000000001</v>
      </c>
      <c r="AM68" s="142">
        <f t="shared" ref="AM68:AM131" si="42">IF(G68=0,0,IF(AA68=0,AB68-AC68+AH68+AI68,AA68-AC68+AH68+AI68))</f>
        <v>1.046</v>
      </c>
      <c r="AN68" s="142">
        <f t="shared" ref="AN68:AN75" si="43">(AL68+AM68)/2</f>
        <v>1.0105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1.24</v>
      </c>
      <c r="AP68" s="120"/>
      <c r="AQ68" s="156">
        <f t="shared" ref="AQ68:AQ131" si="44">IF(G68=0,0,AN68*AO68*G68)</f>
        <v>13.031408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1.00776</v>
      </c>
      <c r="AV68" s="158">
        <f>IF(AND(AE68&gt;3.5,AF68&gt;3.5),LOOKUP(Sheet1!V68,Sheet2!A$3:A$24,Sheet2!W$3:W$24),LOOKUP(V68,Sheet2!A$3:A$24,Sheet2!V$3:V$24))*G68</f>
        <v>1.26925725526543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9.57491119887082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1.22124532708767e-14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41.4024</v>
      </c>
      <c r="BC68" s="161">
        <f t="shared" ref="BC68:BC131" si="45">IF(BB68=0,0,(AN68+AJ68+1.5)*G68/1.5*2)</f>
        <v>41.4682666666667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13.031408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13.031408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3.672</v>
      </c>
      <c r="BV68" s="52">
        <f t="shared" ref="BV68:BV131" si="52">MAX(AL68,AM68)+AJ68+AO68*0.5</f>
        <v>2.146</v>
      </c>
      <c r="BW68" s="32">
        <f t="shared" ref="BW68:BW131" si="53">IF(N68=1,G68,0)</f>
        <v>0</v>
      </c>
    </row>
    <row r="69" spans="1:75">
      <c r="A69" s="32" t="s">
        <v>79</v>
      </c>
      <c r="B69" s="32">
        <v>10.48</v>
      </c>
      <c r="D69" s="103">
        <f t="shared" si="33"/>
        <v>10</v>
      </c>
      <c r="E69" s="103">
        <v>10.48</v>
      </c>
      <c r="F69" s="103">
        <v>9.264</v>
      </c>
      <c r="G69" s="32">
        <v>0</v>
      </c>
      <c r="H69" s="32">
        <v>0.3</v>
      </c>
      <c r="I69" s="32">
        <v>0.48</v>
      </c>
      <c r="J69" s="32">
        <v>0.48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0.48</v>
      </c>
      <c r="AK69" s="141">
        <f t="shared" ref="AK69:AK132" si="56">IF(B69=0,0,IF(NOT(J69=0),J69,AK68))</f>
        <v>0.48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0.96</v>
      </c>
      <c r="BV69" s="52">
        <f t="shared" si="52"/>
        <v>0.48</v>
      </c>
      <c r="BW69" s="32">
        <f t="shared" si="53"/>
        <v>0</v>
      </c>
    </row>
    <row r="70" spans="1:75">
      <c r="A70" s="32" t="s">
        <v>109</v>
      </c>
      <c r="B70" s="32">
        <v>11.24</v>
      </c>
      <c r="D70" s="103">
        <f t="shared" si="33"/>
        <v>10.76</v>
      </c>
      <c r="E70" s="103">
        <v>11.24</v>
      </c>
      <c r="F70" s="103">
        <v>10.023</v>
      </c>
      <c r="G70" s="32">
        <v>5.6</v>
      </c>
      <c r="H70" s="32">
        <v>0.2</v>
      </c>
      <c r="I70" s="32">
        <v>0.48</v>
      </c>
      <c r="J70" s="32">
        <v>0.48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 t="str">
        <f t="shared" si="36"/>
        <v>A</v>
      </c>
      <c r="T70" s="118">
        <f t="shared" si="54"/>
        <v>0</v>
      </c>
      <c r="V70" s="141">
        <f t="shared" si="34"/>
        <v>0.2</v>
      </c>
      <c r="W70" s="142">
        <f t="shared" si="37"/>
        <v>10.76</v>
      </c>
      <c r="X70" s="142">
        <f t="shared" si="27"/>
        <v>11.24</v>
      </c>
      <c r="Y70" s="142">
        <f t="shared" si="28"/>
        <v>10.023</v>
      </c>
      <c r="Z70" s="142">
        <f>Y70+LOOKUP(V70,Sheet2!A$3:A$24,Sheet2!J$3:J$24)</f>
        <v>10.2205</v>
      </c>
      <c r="AA70" s="142">
        <f t="shared" si="38"/>
        <v>10.52</v>
      </c>
      <c r="AB70" s="142">
        <f t="shared" si="29"/>
        <v>11</v>
      </c>
      <c r="AC70" s="142">
        <f t="shared" si="30"/>
        <v>10</v>
      </c>
      <c r="AD70" s="142">
        <f>AC70+LOOKUP(V70,Sheet2!A$3:A$24,Sheet2!J$3:J$24)</f>
        <v>10.1975</v>
      </c>
      <c r="AE70" s="142">
        <f t="shared" si="39"/>
        <v>1.0195</v>
      </c>
      <c r="AF70" s="142">
        <f t="shared" si="40"/>
        <v>0.8025</v>
      </c>
      <c r="AG70" s="141">
        <f>LOOKUP(V70,Sheet2!A$3:A$24,Sheet2!K$3:K$24)</f>
        <v>0.5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0.2025</v>
      </c>
      <c r="AI70" s="141">
        <f>LOOKUP(R70,Sheet3!A$2:A$7,Sheet3!D$2:D$7)</f>
        <v>0</v>
      </c>
      <c r="AJ70" s="141">
        <f t="shared" si="55"/>
        <v>0.48</v>
      </c>
      <c r="AK70" s="141">
        <f t="shared" si="56"/>
        <v>0.48</v>
      </c>
      <c r="AL70" s="142">
        <f t="shared" si="41"/>
        <v>0.9395</v>
      </c>
      <c r="AM70" s="142">
        <f t="shared" si="42"/>
        <v>0.7225</v>
      </c>
      <c r="AN70" s="142">
        <f t="shared" si="43"/>
        <v>0.831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1.06</v>
      </c>
      <c r="AP70" s="120"/>
      <c r="AQ70" s="156">
        <f t="shared" si="44"/>
        <v>4.932816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1.57100159519787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3.1858852162011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20.2832</v>
      </c>
      <c r="BC70" s="161">
        <f t="shared" si="45"/>
        <v>20.9888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4.932816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4.932816</v>
      </c>
      <c r="BS70" s="52">
        <f t="shared" si="50"/>
        <v>0</v>
      </c>
      <c r="BT70" s="32">
        <f>IF(OR(LOOKUP(V70,Sheet2!A$3:A$25,Sheet2!B$3:B$25)=1,G70=0),0,AW70-AO70*0.2*G70)</f>
        <v>0.383801595197872</v>
      </c>
      <c r="BU70" s="52">
        <f t="shared" si="51"/>
        <v>3.369</v>
      </c>
      <c r="BV70" s="52">
        <f t="shared" si="52"/>
        <v>1.9495</v>
      </c>
      <c r="BW70" s="32">
        <f t="shared" si="53"/>
        <v>0</v>
      </c>
    </row>
    <row r="71" spans="1:75">
      <c r="A71" s="32" t="s">
        <v>110</v>
      </c>
      <c r="B71" s="32">
        <v>11</v>
      </c>
      <c r="D71" s="103">
        <f t="shared" si="33"/>
        <v>10.52</v>
      </c>
      <c r="E71" s="103">
        <v>11</v>
      </c>
      <c r="F71" s="103">
        <v>10</v>
      </c>
      <c r="G71" s="32">
        <v>2.1</v>
      </c>
      <c r="H71" s="32">
        <v>0.2</v>
      </c>
      <c r="I71" s="32">
        <v>0.48</v>
      </c>
      <c r="J71" s="32">
        <v>0.48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 t="str">
        <f t="shared" si="36"/>
        <v>A</v>
      </c>
      <c r="T71" s="118">
        <f t="shared" si="54"/>
        <v>0</v>
      </c>
      <c r="V71" s="141">
        <f t="shared" si="34"/>
        <v>0.2</v>
      </c>
      <c r="W71" s="142">
        <f t="shared" si="37"/>
        <v>10.52</v>
      </c>
      <c r="X71" s="142">
        <f t="shared" si="27"/>
        <v>11</v>
      </c>
      <c r="Y71" s="142">
        <f t="shared" si="28"/>
        <v>10</v>
      </c>
      <c r="Z71" s="142">
        <f>Y71+LOOKUP(V71,Sheet2!A$3:A$24,Sheet2!J$3:J$24)</f>
        <v>10.1975</v>
      </c>
      <c r="AA71" s="142">
        <f t="shared" si="38"/>
        <v>10.42</v>
      </c>
      <c r="AB71" s="142">
        <f t="shared" si="29"/>
        <v>10.9</v>
      </c>
      <c r="AC71" s="142">
        <f t="shared" si="30"/>
        <v>10.006</v>
      </c>
      <c r="AD71" s="142">
        <f>AC71+LOOKUP(V71,Sheet2!A$3:A$24,Sheet2!J$3:J$24)</f>
        <v>10.2035</v>
      </c>
      <c r="AE71" s="142">
        <f t="shared" si="39"/>
        <v>0.8025</v>
      </c>
      <c r="AF71" s="142">
        <f t="shared" si="40"/>
        <v>0.6965</v>
      </c>
      <c r="AG71" s="141">
        <f>LOOKUP(V71,Sheet2!A$3:A$24,Sheet2!K$3:K$24)</f>
        <v>0.5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0.2025</v>
      </c>
      <c r="AI71" s="141">
        <f>LOOKUP(R71,Sheet3!A$2:A$7,Sheet3!D$2:D$7)</f>
        <v>0</v>
      </c>
      <c r="AJ71" s="141">
        <f t="shared" si="55"/>
        <v>0.48</v>
      </c>
      <c r="AK71" s="141">
        <f t="shared" si="56"/>
        <v>0.48</v>
      </c>
      <c r="AL71" s="142">
        <f t="shared" si="41"/>
        <v>0.7225</v>
      </c>
      <c r="AM71" s="142">
        <f t="shared" si="42"/>
        <v>0.6165</v>
      </c>
      <c r="AN71" s="142">
        <f t="shared" si="43"/>
        <v>0.6695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1.06</v>
      </c>
      <c r="AP71" s="120"/>
      <c r="AQ71" s="156">
        <f t="shared" si="44"/>
        <v>1.490307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0.589125598199202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0.835207956075412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6.9279</v>
      </c>
      <c r="BC71" s="161">
        <f t="shared" si="45"/>
        <v>7.4186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1.490307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1.490307</v>
      </c>
      <c r="BS71" s="52">
        <f t="shared" si="50"/>
        <v>0</v>
      </c>
      <c r="BT71" s="32">
        <f>IF(OR(LOOKUP(V71,Sheet2!A$3:A$25,Sheet2!B$3:B$25)=1,G71=0),0,AW71-AO71*0.2*G71)</f>
        <v>0.143925598199202</v>
      </c>
      <c r="BU71" s="52">
        <f t="shared" si="51"/>
        <v>2.935</v>
      </c>
      <c r="BV71" s="52">
        <f t="shared" si="52"/>
        <v>1.7325</v>
      </c>
      <c r="BW71" s="32">
        <f t="shared" si="53"/>
        <v>0</v>
      </c>
    </row>
    <row r="72" spans="1:75">
      <c r="A72" s="32" t="s">
        <v>83</v>
      </c>
      <c r="B72" s="32">
        <v>10.9</v>
      </c>
      <c r="D72" s="103">
        <f t="shared" si="33"/>
        <v>10.42</v>
      </c>
      <c r="E72" s="103">
        <v>10.9</v>
      </c>
      <c r="F72" s="103">
        <v>10.006</v>
      </c>
      <c r="G72" s="32">
        <v>0</v>
      </c>
      <c r="H72" s="32">
        <v>0.2</v>
      </c>
      <c r="I72" s="32">
        <v>0.48</v>
      </c>
      <c r="J72" s="32">
        <v>0.48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0.48</v>
      </c>
      <c r="AK72" s="141">
        <f t="shared" si="56"/>
        <v>0.48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0.96</v>
      </c>
      <c r="BV72" s="52">
        <f t="shared" si="52"/>
        <v>0.48</v>
      </c>
      <c r="BW72" s="32">
        <f t="shared" si="53"/>
        <v>0</v>
      </c>
    </row>
    <row r="73" spans="1:75">
      <c r="A73" s="32" t="s">
        <v>111</v>
      </c>
      <c r="B73" s="32">
        <v>10.4</v>
      </c>
      <c r="D73" s="103">
        <f t="shared" si="33"/>
        <v>9.92</v>
      </c>
      <c r="E73" s="103">
        <v>10.4</v>
      </c>
      <c r="F73" s="103">
        <v>9.4</v>
      </c>
      <c r="G73" s="32">
        <v>17.8</v>
      </c>
      <c r="H73" s="32">
        <v>0.3</v>
      </c>
      <c r="I73" s="32">
        <v>0.48</v>
      </c>
      <c r="J73" s="32">
        <v>0.48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 t="str">
        <f t="shared" si="36"/>
        <v>A</v>
      </c>
      <c r="T73" s="118">
        <f t="shared" si="54"/>
        <v>0</v>
      </c>
      <c r="V73" s="141">
        <f t="shared" si="34"/>
        <v>0.3</v>
      </c>
      <c r="W73" s="142">
        <f t="shared" si="37"/>
        <v>9.92</v>
      </c>
      <c r="X73" s="142">
        <f t="shared" si="27"/>
        <v>10.4</v>
      </c>
      <c r="Y73" s="142">
        <f t="shared" si="28"/>
        <v>9.4</v>
      </c>
      <c r="Z73" s="142">
        <f>Y73+LOOKUP(V73,Sheet2!A$3:A$24,Sheet2!J$3:J$24)</f>
        <v>9.74</v>
      </c>
      <c r="AA73" s="142">
        <f t="shared" si="38"/>
        <v>9.96</v>
      </c>
      <c r="AB73" s="142">
        <f t="shared" si="29"/>
        <v>10.44</v>
      </c>
      <c r="AC73" s="142">
        <f t="shared" si="30"/>
        <v>9.347</v>
      </c>
      <c r="AD73" s="142">
        <f>AC73+LOOKUP(V73,Sheet2!A$3:A$24,Sheet2!J$3:J$24)</f>
        <v>9.687</v>
      </c>
      <c r="AE73" s="142">
        <f t="shared" si="39"/>
        <v>0.66</v>
      </c>
      <c r="AF73" s="142">
        <f t="shared" si="40"/>
        <v>0.753</v>
      </c>
      <c r="AG73" s="141">
        <f>LOOKUP(V73,Sheet2!A$3:A$24,Sheet2!K$3:K$24)</f>
        <v>0.5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0.31</v>
      </c>
      <c r="AI73" s="141">
        <f>LOOKUP(R73,Sheet3!A$2:A$7,Sheet3!D$2:D$7)</f>
        <v>0</v>
      </c>
      <c r="AJ73" s="141">
        <f t="shared" si="55"/>
        <v>0.48</v>
      </c>
      <c r="AK73" s="141">
        <f t="shared" si="56"/>
        <v>0.48</v>
      </c>
      <c r="AL73" s="142">
        <f t="shared" si="41"/>
        <v>0.83</v>
      </c>
      <c r="AM73" s="142">
        <f t="shared" si="42"/>
        <v>0.923000000000001</v>
      </c>
      <c r="AN73" s="142">
        <f t="shared" si="43"/>
        <v>0.876500000000001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1.24</v>
      </c>
      <c r="AP73" s="120"/>
      <c r="AQ73" s="156">
        <f t="shared" si="44"/>
        <v>19.346108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1.72482</v>
      </c>
      <c r="AV73" s="158">
        <f>IF(AND(AE73&gt;3.5,AF73&gt;3.5),LOOKUP(Sheet1!V73,Sheet2!A$3:A$24,Sheet2!W$3:W$24),LOOKUP(V73,Sheet2!A$3:A$24,Sheet2!V$3:V$24))*G73</f>
        <v>2.17238260997352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13.7078607826827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66.0914</v>
      </c>
      <c r="BC73" s="161">
        <f t="shared" si="45"/>
        <v>67.7942666666667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19.346108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19.346108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3.426</v>
      </c>
      <c r="BV73" s="52">
        <f t="shared" si="52"/>
        <v>2.023</v>
      </c>
      <c r="BW73" s="32">
        <f t="shared" si="53"/>
        <v>0</v>
      </c>
    </row>
    <row r="74" spans="1:75">
      <c r="A74" s="32" t="s">
        <v>112</v>
      </c>
      <c r="B74" s="32">
        <v>10.44</v>
      </c>
      <c r="D74" s="103">
        <f t="shared" si="33"/>
        <v>9.96</v>
      </c>
      <c r="E74" s="103">
        <v>10.44</v>
      </c>
      <c r="F74" s="103">
        <v>9.347</v>
      </c>
      <c r="G74" s="32">
        <v>9.5</v>
      </c>
      <c r="H74" s="32">
        <v>0.3</v>
      </c>
      <c r="I74" s="32">
        <v>0.48</v>
      </c>
      <c r="J74" s="32">
        <v>0.48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 t="str">
        <f t="shared" si="36"/>
        <v>A</v>
      </c>
      <c r="T74" s="118">
        <f t="shared" si="54"/>
        <v>0</v>
      </c>
      <c r="V74" s="141">
        <f t="shared" si="34"/>
        <v>0.3</v>
      </c>
      <c r="W74" s="142">
        <f t="shared" si="37"/>
        <v>9.96</v>
      </c>
      <c r="X74" s="142">
        <f t="shared" ref="X74:X137" si="57">IF($G74=0,0,E74)</f>
        <v>10.44</v>
      </c>
      <c r="Y74" s="142">
        <f t="shared" ref="Y74:Y137" si="58">IF($G74=0,0,F74)</f>
        <v>9.347</v>
      </c>
      <c r="Z74" s="142">
        <f>Y74+LOOKUP(V74,Sheet2!A$3:A$24,Sheet2!J$3:J$24)</f>
        <v>9.687</v>
      </c>
      <c r="AA74" s="142">
        <f t="shared" si="38"/>
        <v>9.97</v>
      </c>
      <c r="AB74" s="142">
        <f t="shared" ref="AB74:AB137" si="59">IF($G74=0,0,E75)</f>
        <v>10.45</v>
      </c>
      <c r="AC74" s="142">
        <f t="shared" ref="AC74:AC137" si="60">IF($G74=0,0,F75)</f>
        <v>9.318</v>
      </c>
      <c r="AD74" s="142">
        <f>AC74+LOOKUP(V74,Sheet2!A$3:A$24,Sheet2!J$3:J$24)</f>
        <v>9.658</v>
      </c>
      <c r="AE74" s="142">
        <f t="shared" si="39"/>
        <v>0.753</v>
      </c>
      <c r="AF74" s="142">
        <f t="shared" si="40"/>
        <v>0.792</v>
      </c>
      <c r="AG74" s="141">
        <f>LOOKUP(V74,Sheet2!A$3:A$24,Sheet2!K$3:K$24)</f>
        <v>0.5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0.31</v>
      </c>
      <c r="AI74" s="141">
        <f>LOOKUP(R74,Sheet3!A$2:A$7,Sheet3!D$2:D$7)</f>
        <v>0</v>
      </c>
      <c r="AJ74" s="141">
        <f t="shared" si="55"/>
        <v>0.48</v>
      </c>
      <c r="AK74" s="141">
        <f t="shared" si="56"/>
        <v>0.48</v>
      </c>
      <c r="AL74" s="142">
        <f t="shared" si="41"/>
        <v>0.923000000000001</v>
      </c>
      <c r="AM74" s="142">
        <f t="shared" si="42"/>
        <v>0.962000000000001</v>
      </c>
      <c r="AN74" s="142">
        <f t="shared" si="43"/>
        <v>0.942500000000001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1.24</v>
      </c>
      <c r="AP74" s="120"/>
      <c r="AQ74" s="156">
        <f t="shared" si="44"/>
        <v>11.10265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0.92055</v>
      </c>
      <c r="AV74" s="158">
        <f>IF(AND(AE74&gt;3.5,AF74&gt;3.5),LOOKUP(Sheet1!V74,Sheet2!A$3:A$24,Sheet2!W$3:W$24),LOOKUP(V74,Sheet2!A$3:A$24,Sheet2!V$3:V$24))*G74</f>
        <v>1.15941768509823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7.94527311435314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1.97619698383278e-14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36.5275</v>
      </c>
      <c r="BC74" s="161">
        <f t="shared" si="45"/>
        <v>37.0183333333334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11.10265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11.10265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3.504</v>
      </c>
      <c r="BV74" s="52">
        <f t="shared" si="52"/>
        <v>2.062</v>
      </c>
      <c r="BW74" s="32">
        <f t="shared" si="53"/>
        <v>0</v>
      </c>
    </row>
    <row r="75" spans="1:75">
      <c r="A75" s="32" t="s">
        <v>113</v>
      </c>
      <c r="B75" s="32">
        <v>10.45</v>
      </c>
      <c r="D75" s="103">
        <f t="shared" si="33"/>
        <v>9.97</v>
      </c>
      <c r="E75" s="103">
        <v>10.45</v>
      </c>
      <c r="F75" s="103">
        <v>9.318</v>
      </c>
      <c r="G75" s="32">
        <v>14.2</v>
      </c>
      <c r="H75" s="32">
        <v>0.3</v>
      </c>
      <c r="I75" s="32">
        <v>0.48</v>
      </c>
      <c r="J75" s="32">
        <v>0.48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 t="str">
        <f t="shared" si="36"/>
        <v>A</v>
      </c>
      <c r="T75" s="118">
        <f t="shared" si="54"/>
        <v>0</v>
      </c>
      <c r="V75" s="141">
        <f t="shared" si="34"/>
        <v>0.3</v>
      </c>
      <c r="W75" s="142">
        <f t="shared" si="37"/>
        <v>9.97</v>
      </c>
      <c r="X75" s="142">
        <f t="shared" si="57"/>
        <v>10.45</v>
      </c>
      <c r="Y75" s="142">
        <f t="shared" si="58"/>
        <v>9.318</v>
      </c>
      <c r="Z75" s="142">
        <f>Y75+LOOKUP(V75,Sheet2!A$3:A$24,Sheet2!J$3:J$24)</f>
        <v>9.658</v>
      </c>
      <c r="AA75" s="142">
        <f t="shared" si="38"/>
        <v>10.02</v>
      </c>
      <c r="AB75" s="142">
        <f t="shared" si="59"/>
        <v>10.5</v>
      </c>
      <c r="AC75" s="142">
        <f t="shared" si="60"/>
        <v>9.275</v>
      </c>
      <c r="AD75" s="142">
        <f>AC75+LOOKUP(V75,Sheet2!A$3:A$24,Sheet2!J$3:J$24)</f>
        <v>9.615</v>
      </c>
      <c r="AE75" s="142">
        <f t="shared" si="39"/>
        <v>0.792</v>
      </c>
      <c r="AF75" s="142">
        <f t="shared" si="40"/>
        <v>0.885</v>
      </c>
      <c r="AG75" s="141">
        <f>LOOKUP(V75,Sheet2!A$3:A$24,Sheet2!K$3:K$24)</f>
        <v>0.5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0.31</v>
      </c>
      <c r="AI75" s="141">
        <f>LOOKUP(R75,Sheet3!A$2:A$7,Sheet3!D$2:D$7)</f>
        <v>0</v>
      </c>
      <c r="AJ75" s="141">
        <f t="shared" si="55"/>
        <v>0.48</v>
      </c>
      <c r="AK75" s="141">
        <f t="shared" si="56"/>
        <v>0.48</v>
      </c>
      <c r="AL75" s="142">
        <f t="shared" si="41"/>
        <v>0.962000000000001</v>
      </c>
      <c r="AM75" s="142">
        <f t="shared" si="42"/>
        <v>1.055</v>
      </c>
      <c r="AN75" s="142">
        <f t="shared" si="43"/>
        <v>1.0085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1.24</v>
      </c>
      <c r="AP75" s="120"/>
      <c r="AQ75" s="156">
        <f t="shared" si="44"/>
        <v>17.757668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1.37598</v>
      </c>
      <c r="AV75" s="158">
        <f>IF(AND(AE75&gt;3.5,AF75&gt;3.5),LOOKUP(Sheet1!V75,Sheet2!A$3:A$24,Sheet2!W$3:W$24),LOOKUP(V75,Sheet2!A$3:A$24,Sheet2!V$3:V$24))*G75</f>
        <v>1.73302432930472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13.0382204446121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2.04281036531029e-14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56.4734</v>
      </c>
      <c r="BC75" s="161">
        <f t="shared" si="45"/>
        <v>56.5822666666667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17.757668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17.757668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3.69</v>
      </c>
      <c r="BV75" s="52">
        <f t="shared" si="52"/>
        <v>2.155</v>
      </c>
      <c r="BW75" s="32">
        <f t="shared" si="53"/>
        <v>0</v>
      </c>
    </row>
    <row r="76" spans="1:75">
      <c r="A76" s="32" t="s">
        <v>114</v>
      </c>
      <c r="B76" s="32">
        <v>10.5</v>
      </c>
      <c r="D76" s="103">
        <f t="shared" si="33"/>
        <v>10.02</v>
      </c>
      <c r="E76" s="103">
        <v>10.5</v>
      </c>
      <c r="F76" s="103">
        <v>9.275</v>
      </c>
      <c r="G76" s="32">
        <v>0</v>
      </c>
      <c r="H76" s="32">
        <v>0.3</v>
      </c>
      <c r="I76" s="32">
        <v>0.48</v>
      </c>
      <c r="J76" s="32">
        <v>0.48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0.48</v>
      </c>
      <c r="AK76" s="141">
        <f t="shared" si="56"/>
        <v>0.48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0.96</v>
      </c>
      <c r="BV76" s="52">
        <f t="shared" si="52"/>
        <v>0.48</v>
      </c>
      <c r="BW76" s="32">
        <f t="shared" si="53"/>
        <v>0</v>
      </c>
    </row>
    <row r="77" spans="1:75">
      <c r="A77" s="32" t="s">
        <v>114</v>
      </c>
      <c r="B77" s="32">
        <v>10.5</v>
      </c>
      <c r="D77" s="103">
        <f t="shared" si="33"/>
        <v>10.02</v>
      </c>
      <c r="E77" s="103">
        <v>10.5</v>
      </c>
      <c r="F77" s="103">
        <v>8.704</v>
      </c>
      <c r="G77" s="32">
        <v>6.1</v>
      </c>
      <c r="H77" s="32">
        <v>0.3</v>
      </c>
      <c r="I77" s="32">
        <v>0.48</v>
      </c>
      <c r="J77" s="32">
        <v>0.48</v>
      </c>
      <c r="L77" s="32">
        <v>1</v>
      </c>
      <c r="M77" s="32">
        <v>0</v>
      </c>
      <c r="N77" s="32">
        <v>1</v>
      </c>
      <c r="O77" s="32">
        <v>0</v>
      </c>
      <c r="P77" s="32">
        <f t="shared" si="35"/>
        <v>0</v>
      </c>
      <c r="R77" s="116" t="str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B</v>
      </c>
      <c r="S77" s="117" t="str">
        <f t="shared" si="36"/>
        <v>A</v>
      </c>
      <c r="T77" s="118">
        <f t="shared" si="54"/>
        <v>0</v>
      </c>
      <c r="V77" s="141">
        <f t="shared" si="34"/>
        <v>0.3</v>
      </c>
      <c r="W77" s="142">
        <f t="shared" si="37"/>
        <v>10.02</v>
      </c>
      <c r="X77" s="142">
        <f t="shared" si="57"/>
        <v>10.5</v>
      </c>
      <c r="Y77" s="142">
        <f t="shared" si="58"/>
        <v>8.704</v>
      </c>
      <c r="Z77" s="142">
        <f>Y77+LOOKUP(V77,Sheet2!A$3:A$24,Sheet2!J$3:J$24)</f>
        <v>9.044</v>
      </c>
      <c r="AA77" s="142">
        <f t="shared" si="38"/>
        <v>10.52</v>
      </c>
      <c r="AB77" s="142">
        <f t="shared" si="59"/>
        <v>11</v>
      </c>
      <c r="AC77" s="142">
        <f t="shared" si="60"/>
        <v>8.686</v>
      </c>
      <c r="AD77" s="142">
        <f>AC77+LOOKUP(V77,Sheet2!A$3:A$24,Sheet2!J$3:J$24)</f>
        <v>9.026</v>
      </c>
      <c r="AE77" s="142">
        <f t="shared" si="39"/>
        <v>1.456</v>
      </c>
      <c r="AF77" s="142">
        <f t="shared" si="40"/>
        <v>1.974</v>
      </c>
      <c r="AG77" s="141">
        <f>LOOKUP(V77,Sheet2!A$3:A$24,Sheet2!K$3:K$24)</f>
        <v>0.5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0.31</v>
      </c>
      <c r="AI77" s="141">
        <f>LOOKUP(R77,Sheet3!A$2:A$7,Sheet3!D$2:D$7)</f>
        <v>0.35</v>
      </c>
      <c r="AJ77" s="141">
        <f t="shared" si="55"/>
        <v>0.48</v>
      </c>
      <c r="AK77" s="141">
        <f t="shared" si="56"/>
        <v>0.48</v>
      </c>
      <c r="AL77" s="142">
        <f t="shared" si="41"/>
        <v>1.976</v>
      </c>
      <c r="AM77" s="142">
        <f t="shared" si="42"/>
        <v>2.494</v>
      </c>
      <c r="AN77" s="142">
        <f t="shared" si="61"/>
        <v>2.235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1.24</v>
      </c>
      <c r="AP77" s="120"/>
      <c r="AQ77" s="156">
        <f t="shared" si="44"/>
        <v>16.90554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2.6474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0.59109</v>
      </c>
      <c r="AV77" s="158">
        <f>IF(AND(AE77&gt;3.5,AF77&gt;3.5),LOOKUP(Sheet1!V77,Sheet2!A$3:A$24,Sheet2!W$3:W$24),LOOKUP(V77,Sheet2!A$3:A$24,Sheet2!V$3:V$24))*G77</f>
        <v>0.744468197799914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6.67123168395307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5.55954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39.223</v>
      </c>
      <c r="BC77" s="161">
        <f t="shared" si="45"/>
        <v>34.282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16.90554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16.90554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6.568</v>
      </c>
      <c r="BV77" s="52">
        <f t="shared" si="52"/>
        <v>3.594</v>
      </c>
      <c r="BW77" s="32">
        <f t="shared" si="53"/>
        <v>6.1</v>
      </c>
    </row>
    <row r="78" spans="1:75">
      <c r="A78" s="32" t="s">
        <v>115</v>
      </c>
      <c r="B78" s="32">
        <v>11</v>
      </c>
      <c r="D78" s="103">
        <f t="shared" si="33"/>
        <v>10.52</v>
      </c>
      <c r="E78" s="103">
        <v>11</v>
      </c>
      <c r="F78" s="103">
        <v>8.686</v>
      </c>
      <c r="G78" s="32">
        <v>4.7</v>
      </c>
      <c r="H78" s="32">
        <v>0.3</v>
      </c>
      <c r="I78" s="32">
        <v>0.48</v>
      </c>
      <c r="J78" s="32">
        <v>0.48</v>
      </c>
      <c r="L78" s="32">
        <v>1</v>
      </c>
      <c r="M78" s="32">
        <v>0</v>
      </c>
      <c r="N78" s="32">
        <v>1</v>
      </c>
      <c r="O78" s="32">
        <v>0</v>
      </c>
      <c r="P78" s="32">
        <f t="shared" si="35"/>
        <v>0</v>
      </c>
      <c r="R78" s="116" t="str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B</v>
      </c>
      <c r="S78" s="117" t="str">
        <f t="shared" si="36"/>
        <v>A</v>
      </c>
      <c r="T78" s="118">
        <f t="shared" si="54"/>
        <v>0</v>
      </c>
      <c r="V78" s="141">
        <f t="shared" si="34"/>
        <v>0.3</v>
      </c>
      <c r="W78" s="142">
        <f t="shared" si="37"/>
        <v>10.52</v>
      </c>
      <c r="X78" s="142">
        <f t="shared" si="57"/>
        <v>11</v>
      </c>
      <c r="Y78" s="142">
        <f t="shared" si="58"/>
        <v>8.686</v>
      </c>
      <c r="Z78" s="142">
        <f>Y78+LOOKUP(V78,Sheet2!A$3:A$24,Sheet2!J$3:J$24)</f>
        <v>9.026</v>
      </c>
      <c r="AA78" s="142">
        <f t="shared" si="38"/>
        <v>10.51</v>
      </c>
      <c r="AB78" s="142">
        <f t="shared" si="59"/>
        <v>10.99</v>
      </c>
      <c r="AC78" s="142">
        <f t="shared" si="60"/>
        <v>8.672</v>
      </c>
      <c r="AD78" s="142">
        <f>AC78+LOOKUP(V78,Sheet2!A$3:A$24,Sheet2!J$3:J$24)</f>
        <v>9.012</v>
      </c>
      <c r="AE78" s="142">
        <f t="shared" si="39"/>
        <v>1.974</v>
      </c>
      <c r="AF78" s="142">
        <f t="shared" si="40"/>
        <v>1.978</v>
      </c>
      <c r="AG78" s="141">
        <f>LOOKUP(V78,Sheet2!A$3:A$24,Sheet2!K$3:K$24)</f>
        <v>0.5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0.31</v>
      </c>
      <c r="AI78" s="141">
        <f>LOOKUP(R78,Sheet3!A$2:A$7,Sheet3!D$2:D$7)</f>
        <v>0.35</v>
      </c>
      <c r="AJ78" s="141">
        <f t="shared" si="55"/>
        <v>0.48</v>
      </c>
      <c r="AK78" s="141">
        <f t="shared" si="56"/>
        <v>0.48</v>
      </c>
      <c r="AL78" s="142">
        <f t="shared" si="41"/>
        <v>2.494</v>
      </c>
      <c r="AM78" s="142">
        <f t="shared" si="42"/>
        <v>2.498</v>
      </c>
      <c r="AN78" s="142">
        <f t="shared" si="61"/>
        <v>2.496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1.24</v>
      </c>
      <c r="AP78" s="120"/>
      <c r="AQ78" s="156">
        <f t="shared" si="44"/>
        <v>14.546688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2.0398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0.45543</v>
      </c>
      <c r="AV78" s="158">
        <f>IF(AND(AE78&gt;3.5,AF78&gt;3.5),LOOKUP(Sheet1!V78,Sheet2!A$3:A$24,Sheet2!W$3:W$24),LOOKUP(V78,Sheet2!A$3:A$24,Sheet2!V$3:V$24))*G78</f>
        <v>0.573606644206492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5.14012933025893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5.804688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32.6744</v>
      </c>
      <c r="BC78" s="161">
        <f t="shared" si="45"/>
        <v>28.0496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14.546688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14.546688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6.576</v>
      </c>
      <c r="BV78" s="52">
        <f t="shared" si="52"/>
        <v>3.598</v>
      </c>
      <c r="BW78" s="32">
        <f t="shared" si="53"/>
        <v>4.7</v>
      </c>
    </row>
    <row r="79" spans="1:75">
      <c r="A79" s="32" t="s">
        <v>89</v>
      </c>
      <c r="B79" s="32">
        <v>10.99</v>
      </c>
      <c r="D79" s="103">
        <f t="shared" si="33"/>
        <v>10.51</v>
      </c>
      <c r="E79" s="103">
        <v>10.99</v>
      </c>
      <c r="F79" s="103">
        <v>8.672</v>
      </c>
      <c r="G79" s="32">
        <v>0</v>
      </c>
      <c r="H79" s="32">
        <v>0.3</v>
      </c>
      <c r="I79" s="32">
        <v>0.48</v>
      </c>
      <c r="J79" s="32">
        <v>0.48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0.48</v>
      </c>
      <c r="AK79" s="141">
        <f t="shared" si="56"/>
        <v>0.48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0.96</v>
      </c>
      <c r="BV79" s="52">
        <f t="shared" si="52"/>
        <v>0.48</v>
      </c>
      <c r="BW79" s="32">
        <f t="shared" si="53"/>
        <v>0</v>
      </c>
    </row>
    <row r="80" spans="1:75">
      <c r="A80" s="32" t="s">
        <v>116</v>
      </c>
      <c r="B80" s="32">
        <v>10.24</v>
      </c>
      <c r="D80" s="103">
        <f t="shared" si="33"/>
        <v>9.76</v>
      </c>
      <c r="E80" s="103">
        <v>10.24</v>
      </c>
      <c r="F80" s="103">
        <v>9.98</v>
      </c>
      <c r="G80" s="32">
        <v>6.2</v>
      </c>
      <c r="H80" s="32">
        <v>0.3</v>
      </c>
      <c r="I80" s="32">
        <v>0.48</v>
      </c>
      <c r="J80" s="32">
        <v>0.48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 t="str">
        <f t="shared" si="36"/>
        <v>无</v>
      </c>
      <c r="T80" s="118" t="str">
        <f t="shared" si="54"/>
        <v>Y</v>
      </c>
      <c r="V80" s="141">
        <f t="shared" si="34"/>
        <v>0.3</v>
      </c>
      <c r="W80" s="142">
        <f t="shared" si="37"/>
        <v>9.76</v>
      </c>
      <c r="X80" s="142">
        <f t="shared" si="57"/>
        <v>10.24</v>
      </c>
      <c r="Y80" s="142">
        <f t="shared" si="58"/>
        <v>9.98</v>
      </c>
      <c r="Z80" s="142">
        <f>Y80+LOOKUP(V80,Sheet2!A$3:A$24,Sheet2!J$3:J$24)</f>
        <v>10.32</v>
      </c>
      <c r="AA80" s="142">
        <f t="shared" si="38"/>
        <v>9.72</v>
      </c>
      <c r="AB80" s="142">
        <f t="shared" si="59"/>
        <v>10.2</v>
      </c>
      <c r="AC80" s="142">
        <f t="shared" si="60"/>
        <v>9.961</v>
      </c>
      <c r="AD80" s="142">
        <f>AC80+LOOKUP(V80,Sheet2!A$3:A$24,Sheet2!J$3:J$24)</f>
        <v>10.301</v>
      </c>
      <c r="AE80" s="142">
        <f t="shared" si="39"/>
        <v>-0.0800000000000001</v>
      </c>
      <c r="AF80" s="142">
        <f t="shared" si="40"/>
        <v>-0.101000000000001</v>
      </c>
      <c r="AG80" s="141">
        <f>LOOKUP(V80,Sheet2!A$3:A$24,Sheet2!K$3:K$24)</f>
        <v>0.5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0.31</v>
      </c>
      <c r="AI80" s="141">
        <f>LOOKUP(R80,Sheet3!A$2:A$7,Sheet3!D$2:D$7)</f>
        <v>0</v>
      </c>
      <c r="AJ80" s="141">
        <f t="shared" si="55"/>
        <v>0.48</v>
      </c>
      <c r="AK80" s="141">
        <f t="shared" si="56"/>
        <v>0.48</v>
      </c>
      <c r="AL80" s="142">
        <f t="shared" si="41"/>
        <v>0.0899999999999994</v>
      </c>
      <c r="AM80" s="142">
        <f t="shared" si="42"/>
        <v>0.0690000000000003</v>
      </c>
      <c r="AN80" s="142">
        <f t="shared" si="61"/>
        <v>0.0794999999999998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0.98</v>
      </c>
      <c r="AP80" s="120"/>
      <c r="AQ80" s="156">
        <f t="shared" si="44"/>
        <v>0.483041999999999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0.60078</v>
      </c>
      <c r="AV80" s="158">
        <f>IF(AND(AE80&gt;3.5,AF80&gt;3.5),LOOKUP(Sheet1!V80,Sheet2!A$3:A$24,Sheet2!W$3:W$24),LOOKUP(V80,Sheet2!A$3:A$24,Sheet2!V$3:V$24))*G80</f>
        <v>0.756672594485159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0.172421999999994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1.92537613778837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0.483041999999999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0.483041999999999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1.63</v>
      </c>
      <c r="BV80" s="52">
        <f t="shared" si="52"/>
        <v>1.06</v>
      </c>
      <c r="BW80" s="32">
        <f t="shared" si="53"/>
        <v>0</v>
      </c>
    </row>
    <row r="81" spans="1:75">
      <c r="A81" s="32" t="s">
        <v>117</v>
      </c>
      <c r="B81" s="32">
        <v>10.2</v>
      </c>
      <c r="D81" s="103">
        <f t="shared" si="33"/>
        <v>9.72</v>
      </c>
      <c r="E81" s="103">
        <v>10.2</v>
      </c>
      <c r="F81" s="103">
        <v>9.961</v>
      </c>
      <c r="G81" s="32">
        <v>2.8</v>
      </c>
      <c r="H81" s="32">
        <v>0.3</v>
      </c>
      <c r="I81" s="32">
        <v>0.48</v>
      </c>
      <c r="J81" s="32">
        <v>0.48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 t="str">
        <f t="shared" si="36"/>
        <v>无</v>
      </c>
      <c r="T81" s="118" t="str">
        <f t="shared" si="54"/>
        <v>Y</v>
      </c>
      <c r="V81" s="141">
        <f t="shared" si="34"/>
        <v>0.3</v>
      </c>
      <c r="W81" s="142">
        <f t="shared" si="37"/>
        <v>9.72</v>
      </c>
      <c r="X81" s="142">
        <f t="shared" si="57"/>
        <v>10.2</v>
      </c>
      <c r="Y81" s="142">
        <f t="shared" si="58"/>
        <v>9.961</v>
      </c>
      <c r="Z81" s="142">
        <f>Y81+LOOKUP(V81,Sheet2!A$3:A$24,Sheet2!J$3:J$24)</f>
        <v>10.301</v>
      </c>
      <c r="AA81" s="142">
        <f t="shared" si="38"/>
        <v>9.73</v>
      </c>
      <c r="AB81" s="142">
        <f t="shared" si="59"/>
        <v>10.21</v>
      </c>
      <c r="AC81" s="142">
        <f t="shared" si="60"/>
        <v>9.952</v>
      </c>
      <c r="AD81" s="142">
        <f>AC81+LOOKUP(V81,Sheet2!A$3:A$24,Sheet2!J$3:J$24)</f>
        <v>10.292</v>
      </c>
      <c r="AE81" s="142">
        <f t="shared" si="39"/>
        <v>-0.101000000000001</v>
      </c>
      <c r="AF81" s="142">
        <f t="shared" si="40"/>
        <v>-0.081999999999999</v>
      </c>
      <c r="AG81" s="141">
        <f>LOOKUP(V81,Sheet2!A$3:A$24,Sheet2!K$3:K$24)</f>
        <v>0.5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0.31</v>
      </c>
      <c r="AI81" s="141">
        <f>LOOKUP(R81,Sheet3!A$2:A$7,Sheet3!D$2:D$7)</f>
        <v>0</v>
      </c>
      <c r="AJ81" s="141">
        <f t="shared" si="55"/>
        <v>0.48</v>
      </c>
      <c r="AK81" s="141">
        <f t="shared" si="56"/>
        <v>0.48</v>
      </c>
      <c r="AL81" s="142">
        <f t="shared" si="41"/>
        <v>0.0690000000000003</v>
      </c>
      <c r="AM81" s="142">
        <f t="shared" si="42"/>
        <v>0.0880000000000005</v>
      </c>
      <c r="AN81" s="142">
        <f t="shared" si="61"/>
        <v>0.0785000000000004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0.98</v>
      </c>
      <c r="AP81" s="120"/>
      <c r="AQ81" s="156">
        <f t="shared" si="44"/>
        <v>0.215404000000001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0.27132</v>
      </c>
      <c r="AV81" s="158">
        <f>IF(AND(AE81&gt;3.5,AF81&gt;3.5),LOOKUP(Sheet1!V81,Sheet2!A$3:A$24,Sheet2!W$3:W$24),LOOKUP(V81,Sheet2!A$3:A$24,Sheet2!V$3:V$24))*G81</f>
        <v>0.341723107186846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0.120988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0.869524707388296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0.215404000000001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0.215404000000001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1.626</v>
      </c>
      <c r="BV81" s="52">
        <f t="shared" si="52"/>
        <v>1.058</v>
      </c>
      <c r="BW81" s="32">
        <f t="shared" si="53"/>
        <v>0</v>
      </c>
    </row>
    <row r="82" spans="1:75">
      <c r="A82" s="32" t="s">
        <v>118</v>
      </c>
      <c r="B82" s="32">
        <v>10.21</v>
      </c>
      <c r="D82" s="103">
        <f t="shared" si="33"/>
        <v>9.73</v>
      </c>
      <c r="E82" s="103">
        <v>10.21</v>
      </c>
      <c r="F82" s="103">
        <v>9.952</v>
      </c>
      <c r="G82" s="32">
        <v>0</v>
      </c>
      <c r="H82" s="32">
        <v>0.3</v>
      </c>
      <c r="I82" s="32">
        <v>0.48</v>
      </c>
      <c r="J82" s="32">
        <v>0.48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0.48</v>
      </c>
      <c r="AK82" s="141">
        <f t="shared" si="56"/>
        <v>0.48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0.96</v>
      </c>
      <c r="BV82" s="52">
        <f t="shared" si="52"/>
        <v>0.48</v>
      </c>
      <c r="BW82" s="32">
        <f t="shared" si="53"/>
        <v>0</v>
      </c>
    </row>
    <row r="83" spans="1:75">
      <c r="A83" s="32" t="s">
        <v>118</v>
      </c>
      <c r="B83" s="32">
        <v>10.21</v>
      </c>
      <c r="D83" s="103">
        <f t="shared" si="33"/>
        <v>9.73</v>
      </c>
      <c r="E83" s="103">
        <v>10.21</v>
      </c>
      <c r="F83" s="103">
        <v>9.1</v>
      </c>
      <c r="G83" s="32">
        <v>7.8</v>
      </c>
      <c r="H83" s="32">
        <v>0.3</v>
      </c>
      <c r="I83" s="32">
        <v>0.48</v>
      </c>
      <c r="J83" s="32">
        <v>0.48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 t="str">
        <f t="shared" si="36"/>
        <v>A</v>
      </c>
      <c r="T83" s="118">
        <f t="shared" si="54"/>
        <v>0</v>
      </c>
      <c r="V83" s="141">
        <f t="shared" si="34"/>
        <v>0.3</v>
      </c>
      <c r="W83" s="142">
        <f t="shared" si="37"/>
        <v>9.73</v>
      </c>
      <c r="X83" s="142">
        <f t="shared" si="57"/>
        <v>10.21</v>
      </c>
      <c r="Y83" s="142">
        <f t="shared" si="58"/>
        <v>9.1</v>
      </c>
      <c r="Z83" s="142">
        <f>Y83+LOOKUP(V83,Sheet2!A$3:A$24,Sheet2!J$3:J$24)</f>
        <v>9.44</v>
      </c>
      <c r="AA83" s="142">
        <f t="shared" si="38"/>
        <v>9.65</v>
      </c>
      <c r="AB83" s="142">
        <f t="shared" si="59"/>
        <v>10.13</v>
      </c>
      <c r="AC83" s="142">
        <f t="shared" si="60"/>
        <v>9.077</v>
      </c>
      <c r="AD83" s="142">
        <f>AC83+LOOKUP(V83,Sheet2!A$3:A$24,Sheet2!J$3:J$24)</f>
        <v>9.417</v>
      </c>
      <c r="AE83" s="142">
        <f t="shared" si="39"/>
        <v>0.770000000000001</v>
      </c>
      <c r="AF83" s="142">
        <f t="shared" si="40"/>
        <v>0.713000000000001</v>
      </c>
      <c r="AG83" s="141">
        <f>LOOKUP(V83,Sheet2!A$3:A$24,Sheet2!K$3:K$24)</f>
        <v>0.5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0.31</v>
      </c>
      <c r="AI83" s="141">
        <f>LOOKUP(R83,Sheet3!A$2:A$7,Sheet3!D$2:D$7)</f>
        <v>0</v>
      </c>
      <c r="AJ83" s="141">
        <f t="shared" si="55"/>
        <v>0.48</v>
      </c>
      <c r="AK83" s="141">
        <f t="shared" si="56"/>
        <v>0.48</v>
      </c>
      <c r="AL83" s="142">
        <f t="shared" si="41"/>
        <v>0.940000000000001</v>
      </c>
      <c r="AM83" s="142">
        <f t="shared" si="42"/>
        <v>0.883</v>
      </c>
      <c r="AN83" s="142">
        <f t="shared" si="61"/>
        <v>0.911500000000001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1.24</v>
      </c>
      <c r="AP83" s="120"/>
      <c r="AQ83" s="156">
        <f t="shared" si="44"/>
        <v>8.816028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0.75582</v>
      </c>
      <c r="AV83" s="158">
        <f>IF(AND(AE83&gt;3.5,AF83&gt;3.5),LOOKUP(Sheet1!V83,Sheet2!A$3:A$24,Sheet2!W$3:W$24),LOOKUP(V83,Sheet2!A$3:A$24,Sheet2!V$3:V$24))*G83</f>
        <v>0.951942941449071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6.22365539915312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29.5074</v>
      </c>
      <c r="BC83" s="161">
        <f t="shared" si="45"/>
        <v>30.0716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8.816028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8.816028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3.46</v>
      </c>
      <c r="BV83" s="52">
        <f t="shared" si="52"/>
        <v>2.04</v>
      </c>
      <c r="BW83" s="32">
        <f t="shared" si="53"/>
        <v>0</v>
      </c>
    </row>
    <row r="84" spans="1:75">
      <c r="A84" s="32" t="s">
        <v>119</v>
      </c>
      <c r="B84" s="32">
        <v>10.13</v>
      </c>
      <c r="D84" s="103">
        <f t="shared" si="33"/>
        <v>9.65</v>
      </c>
      <c r="E84" s="103">
        <v>10.13</v>
      </c>
      <c r="F84" s="103">
        <v>9.077</v>
      </c>
      <c r="G84" s="32">
        <v>12.5</v>
      </c>
      <c r="H84" s="32">
        <v>0.3</v>
      </c>
      <c r="I84" s="32">
        <v>0.48</v>
      </c>
      <c r="J84" s="32">
        <v>0.48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 t="str">
        <f t="shared" si="36"/>
        <v>A</v>
      </c>
      <c r="T84" s="118">
        <f t="shared" si="54"/>
        <v>0</v>
      </c>
      <c r="V84" s="141">
        <f t="shared" si="34"/>
        <v>0.3</v>
      </c>
      <c r="W84" s="142">
        <f t="shared" si="37"/>
        <v>9.65</v>
      </c>
      <c r="X84" s="142">
        <f t="shared" si="57"/>
        <v>10.13</v>
      </c>
      <c r="Y84" s="142">
        <f t="shared" si="58"/>
        <v>9.077</v>
      </c>
      <c r="Z84" s="142">
        <f>Y84+LOOKUP(V84,Sheet2!A$3:A$24,Sheet2!J$3:J$24)</f>
        <v>9.417</v>
      </c>
      <c r="AA84" s="142">
        <f t="shared" si="38"/>
        <v>9.52</v>
      </c>
      <c r="AB84" s="142">
        <f t="shared" si="59"/>
        <v>10</v>
      </c>
      <c r="AC84" s="142">
        <f t="shared" si="60"/>
        <v>9.039</v>
      </c>
      <c r="AD84" s="142">
        <f>AC84+LOOKUP(V84,Sheet2!A$3:A$24,Sheet2!J$3:J$24)</f>
        <v>9.379</v>
      </c>
      <c r="AE84" s="142">
        <f t="shared" si="39"/>
        <v>0.713000000000001</v>
      </c>
      <c r="AF84" s="142">
        <f t="shared" si="40"/>
        <v>0.621</v>
      </c>
      <c r="AG84" s="141">
        <f>LOOKUP(V84,Sheet2!A$3:A$24,Sheet2!K$3:K$24)</f>
        <v>0.5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0.31</v>
      </c>
      <c r="AI84" s="141">
        <f>LOOKUP(R84,Sheet3!A$2:A$7,Sheet3!D$2:D$7)</f>
        <v>0</v>
      </c>
      <c r="AJ84" s="141">
        <f t="shared" si="55"/>
        <v>0.48</v>
      </c>
      <c r="AK84" s="141">
        <f t="shared" si="56"/>
        <v>0.48</v>
      </c>
      <c r="AL84" s="142">
        <f t="shared" si="41"/>
        <v>0.883</v>
      </c>
      <c r="AM84" s="142">
        <f t="shared" si="42"/>
        <v>0.791</v>
      </c>
      <c r="AN84" s="142">
        <f t="shared" si="61"/>
        <v>0.837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1.24</v>
      </c>
      <c r="AP84" s="120"/>
      <c r="AQ84" s="156">
        <f t="shared" si="44"/>
        <v>12.9735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1.21125</v>
      </c>
      <c r="AV84" s="158">
        <f>IF(AND(AE84&gt;3.5,AF84&gt;3.5),LOOKUP(Sheet1!V84,Sheet2!A$3:A$24,Sheet2!W$3:W$24),LOOKUP(V84,Sheet2!A$3:A$24,Sheet2!V$3:V$24))*G84</f>
        <v>1.52554958565556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8.81905672941204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45.425</v>
      </c>
      <c r="BC84" s="161">
        <f t="shared" si="45"/>
        <v>46.95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12.9735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12.9735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3.346</v>
      </c>
      <c r="BV84" s="52">
        <f t="shared" si="52"/>
        <v>1.983</v>
      </c>
      <c r="BW84" s="32">
        <f t="shared" si="53"/>
        <v>0</v>
      </c>
    </row>
    <row r="85" spans="1:75">
      <c r="A85" s="32" t="s">
        <v>120</v>
      </c>
      <c r="B85" s="32">
        <v>10</v>
      </c>
      <c r="D85" s="103">
        <f t="shared" si="33"/>
        <v>9.52</v>
      </c>
      <c r="E85" s="103">
        <v>10</v>
      </c>
      <c r="F85" s="103">
        <v>9.039</v>
      </c>
      <c r="G85" s="32">
        <v>0</v>
      </c>
      <c r="H85" s="32">
        <v>0.3</v>
      </c>
      <c r="I85" s="32">
        <v>0.48</v>
      </c>
      <c r="J85" s="32">
        <v>0.48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0.48</v>
      </c>
      <c r="AK85" s="141">
        <f t="shared" si="56"/>
        <v>0.48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0.96</v>
      </c>
      <c r="BV85" s="52">
        <f t="shared" si="52"/>
        <v>0.48</v>
      </c>
      <c r="BW85" s="32">
        <f t="shared" si="53"/>
        <v>0</v>
      </c>
    </row>
    <row r="86" spans="1:75">
      <c r="A86" s="32" t="s">
        <v>120</v>
      </c>
      <c r="B86" s="32">
        <v>10</v>
      </c>
      <c r="D86" s="103">
        <f t="shared" si="33"/>
        <v>9.52</v>
      </c>
      <c r="E86" s="103">
        <v>10</v>
      </c>
      <c r="F86" s="103">
        <v>8.8</v>
      </c>
      <c r="G86" s="32">
        <v>13.9</v>
      </c>
      <c r="H86" s="32">
        <v>0.3</v>
      </c>
      <c r="I86" s="32">
        <v>0.48</v>
      </c>
      <c r="J86" s="32">
        <v>0.48</v>
      </c>
      <c r="L86" s="32">
        <v>1</v>
      </c>
      <c r="M86" s="32">
        <v>0</v>
      </c>
      <c r="N86" s="32">
        <v>1</v>
      </c>
      <c r="O86" s="32">
        <v>0</v>
      </c>
      <c r="P86" s="32">
        <f t="shared" si="35"/>
        <v>0</v>
      </c>
      <c r="R86" s="116" t="str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B</v>
      </c>
      <c r="S86" s="117" t="str">
        <f t="shared" si="36"/>
        <v>A</v>
      </c>
      <c r="T86" s="118">
        <f t="shared" si="54"/>
        <v>0</v>
      </c>
      <c r="V86" s="141">
        <f t="shared" si="34"/>
        <v>0.3</v>
      </c>
      <c r="W86" s="142">
        <f t="shared" si="37"/>
        <v>9.52</v>
      </c>
      <c r="X86" s="142">
        <f t="shared" si="57"/>
        <v>10</v>
      </c>
      <c r="Y86" s="142">
        <f t="shared" si="58"/>
        <v>8.8</v>
      </c>
      <c r="Z86" s="142">
        <f>Y86+LOOKUP(V86,Sheet2!A$3:A$24,Sheet2!J$3:J$24)</f>
        <v>9.14</v>
      </c>
      <c r="AA86" s="142">
        <f t="shared" si="38"/>
        <v>10.51</v>
      </c>
      <c r="AB86" s="142">
        <f t="shared" si="59"/>
        <v>10.99</v>
      </c>
      <c r="AC86" s="142">
        <f t="shared" si="60"/>
        <v>8.758</v>
      </c>
      <c r="AD86" s="142">
        <f>AC86+LOOKUP(V86,Sheet2!A$3:A$24,Sheet2!J$3:J$24)</f>
        <v>9.098</v>
      </c>
      <c r="AE86" s="142">
        <f t="shared" si="39"/>
        <v>0.859999999999999</v>
      </c>
      <c r="AF86" s="142">
        <f t="shared" si="40"/>
        <v>1.892</v>
      </c>
      <c r="AG86" s="141">
        <f>LOOKUP(V86,Sheet2!A$3:A$24,Sheet2!K$3:K$24)</f>
        <v>0.5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0.31</v>
      </c>
      <c r="AI86" s="141">
        <f>LOOKUP(R86,Sheet3!A$2:A$7,Sheet3!D$2:D$7)</f>
        <v>0.35</v>
      </c>
      <c r="AJ86" s="141">
        <f t="shared" si="55"/>
        <v>0.48</v>
      </c>
      <c r="AK86" s="141">
        <f t="shared" si="56"/>
        <v>0.48</v>
      </c>
      <c r="AL86" s="142">
        <f t="shared" si="41"/>
        <v>1.38</v>
      </c>
      <c r="AM86" s="142">
        <f t="shared" si="42"/>
        <v>2.412</v>
      </c>
      <c r="AN86" s="142">
        <f t="shared" si="61"/>
        <v>1.896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1.24</v>
      </c>
      <c r="AP86" s="120"/>
      <c r="AQ86" s="156">
        <f t="shared" si="44"/>
        <v>32.679456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6.0326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1.34691</v>
      </c>
      <c r="AV86" s="158">
        <f>IF(AND(AE86&gt;3.5,AF86&gt;3.5),LOOKUP(Sheet1!V86,Sheet2!A$3:A$24,Sheet2!W$3:W$24),LOOKUP(V86,Sheet2!A$3:A$24,Sheet2!V$3:V$24))*G86</f>
        <v>1.69641113924899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15.2016590831062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6.82545599999999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79.9528</v>
      </c>
      <c r="BC86" s="161">
        <f t="shared" si="45"/>
        <v>71.8352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32.679456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32.679456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6.404</v>
      </c>
      <c r="BV86" s="52">
        <f t="shared" si="52"/>
        <v>3.512</v>
      </c>
      <c r="BW86" s="32">
        <f t="shared" si="53"/>
        <v>13.9</v>
      </c>
    </row>
    <row r="87" spans="1:75">
      <c r="A87" s="32" t="s">
        <v>121</v>
      </c>
      <c r="B87" s="32">
        <v>10.99</v>
      </c>
      <c r="D87" s="103">
        <f t="shared" si="33"/>
        <v>10.51</v>
      </c>
      <c r="E87" s="103">
        <v>10.99</v>
      </c>
      <c r="F87" s="103">
        <v>8.758</v>
      </c>
      <c r="G87" s="32">
        <v>6.2</v>
      </c>
      <c r="H87" s="32">
        <v>0.3</v>
      </c>
      <c r="I87" s="32">
        <v>0.48</v>
      </c>
      <c r="J87" s="32">
        <v>0.48</v>
      </c>
      <c r="L87" s="32">
        <v>1</v>
      </c>
      <c r="M87" s="32">
        <v>0</v>
      </c>
      <c r="N87" s="32">
        <v>1</v>
      </c>
      <c r="O87" s="32">
        <v>0</v>
      </c>
      <c r="P87" s="32">
        <f t="shared" si="35"/>
        <v>0</v>
      </c>
      <c r="R87" s="116" t="str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B</v>
      </c>
      <c r="S87" s="117" t="str">
        <f t="shared" si="36"/>
        <v>A</v>
      </c>
      <c r="T87" s="118">
        <f t="shared" si="54"/>
        <v>0</v>
      </c>
      <c r="V87" s="141">
        <f t="shared" si="34"/>
        <v>0.3</v>
      </c>
      <c r="W87" s="142">
        <f t="shared" si="37"/>
        <v>10.51</v>
      </c>
      <c r="X87" s="142">
        <f t="shared" si="57"/>
        <v>10.99</v>
      </c>
      <c r="Y87" s="142">
        <f t="shared" si="58"/>
        <v>8.758</v>
      </c>
      <c r="Z87" s="142">
        <f>Y87+LOOKUP(V87,Sheet2!A$3:A$24,Sheet2!J$3:J$24)</f>
        <v>9.098</v>
      </c>
      <c r="AA87" s="142">
        <f t="shared" si="38"/>
        <v>10.12</v>
      </c>
      <c r="AB87" s="142">
        <f t="shared" si="59"/>
        <v>10.6</v>
      </c>
      <c r="AC87" s="142">
        <f t="shared" si="60"/>
        <v>8.74</v>
      </c>
      <c r="AD87" s="142">
        <f>AC87+LOOKUP(V87,Sheet2!A$3:A$24,Sheet2!J$3:J$24)</f>
        <v>9.08</v>
      </c>
      <c r="AE87" s="142">
        <f t="shared" si="39"/>
        <v>1.892</v>
      </c>
      <c r="AF87" s="142">
        <f t="shared" si="40"/>
        <v>1.52</v>
      </c>
      <c r="AG87" s="141">
        <f>LOOKUP(V87,Sheet2!A$3:A$24,Sheet2!K$3:K$24)</f>
        <v>0.5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0.31</v>
      </c>
      <c r="AI87" s="141">
        <f>LOOKUP(R87,Sheet3!A$2:A$7,Sheet3!D$2:D$7)</f>
        <v>0.35</v>
      </c>
      <c r="AJ87" s="141">
        <f t="shared" si="55"/>
        <v>0.48</v>
      </c>
      <c r="AK87" s="141">
        <f t="shared" si="56"/>
        <v>0.48</v>
      </c>
      <c r="AL87" s="142">
        <f t="shared" si="41"/>
        <v>2.412</v>
      </c>
      <c r="AM87" s="142">
        <f t="shared" si="42"/>
        <v>2.04</v>
      </c>
      <c r="AN87" s="142">
        <f t="shared" si="61"/>
        <v>2.226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1.24</v>
      </c>
      <c r="AP87" s="120"/>
      <c r="AQ87" s="156">
        <f t="shared" si="44"/>
        <v>17.113488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2.6908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0.60078</v>
      </c>
      <c r="AV87" s="158">
        <f>IF(AND(AE87&gt;3.5,AF87&gt;3.5),LOOKUP(Sheet1!V87,Sheet2!A$3:A$24,Sheet2!W$3:W$24),LOOKUP(V87,Sheet2!A$3:A$24,Sheet2!V$3:V$24))*G87</f>
        <v>0.756672594485159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6.78059613778837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5.581488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39.7544</v>
      </c>
      <c r="BC87" s="161">
        <f t="shared" si="45"/>
        <v>34.7696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17.113488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17.113488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6.404</v>
      </c>
      <c r="BV87" s="52">
        <f t="shared" si="52"/>
        <v>3.512</v>
      </c>
      <c r="BW87" s="32">
        <f t="shared" si="53"/>
        <v>6.2</v>
      </c>
    </row>
    <row r="88" spans="1:75">
      <c r="A88" s="32" t="s">
        <v>122</v>
      </c>
      <c r="B88" s="32">
        <v>10.6</v>
      </c>
      <c r="D88" s="103">
        <f t="shared" si="33"/>
        <v>10.12</v>
      </c>
      <c r="E88" s="103">
        <v>10.6</v>
      </c>
      <c r="F88" s="103">
        <v>8.74</v>
      </c>
      <c r="G88" s="32">
        <v>12</v>
      </c>
      <c r="H88" s="32">
        <v>0.3</v>
      </c>
      <c r="I88" s="32">
        <v>0.48</v>
      </c>
      <c r="J88" s="32">
        <v>0.48</v>
      </c>
      <c r="L88" s="32">
        <v>1</v>
      </c>
      <c r="M88" s="32">
        <v>0</v>
      </c>
      <c r="N88" s="32">
        <v>1</v>
      </c>
      <c r="O88" s="32">
        <v>0</v>
      </c>
      <c r="P88" s="32">
        <f t="shared" si="35"/>
        <v>0</v>
      </c>
      <c r="R88" s="116" t="str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B</v>
      </c>
      <c r="S88" s="117" t="str">
        <f t="shared" si="36"/>
        <v>A</v>
      </c>
      <c r="T88" s="118">
        <f t="shared" si="54"/>
        <v>0</v>
      </c>
      <c r="V88" s="141">
        <f t="shared" si="34"/>
        <v>0.3</v>
      </c>
      <c r="W88" s="142">
        <f t="shared" si="37"/>
        <v>10.12</v>
      </c>
      <c r="X88" s="142">
        <f t="shared" si="57"/>
        <v>10.6</v>
      </c>
      <c r="Y88" s="142">
        <f t="shared" si="58"/>
        <v>8.74</v>
      </c>
      <c r="Z88" s="142">
        <f>Y88+LOOKUP(V88,Sheet2!A$3:A$24,Sheet2!J$3:J$24)</f>
        <v>9.08</v>
      </c>
      <c r="AA88" s="142">
        <f t="shared" si="38"/>
        <v>10.02</v>
      </c>
      <c r="AB88" s="142">
        <f t="shared" si="59"/>
        <v>10.5</v>
      </c>
      <c r="AC88" s="142">
        <f t="shared" si="60"/>
        <v>8.704</v>
      </c>
      <c r="AD88" s="142">
        <f>AC88+LOOKUP(V88,Sheet2!A$3:A$24,Sheet2!J$3:J$24)</f>
        <v>9.044</v>
      </c>
      <c r="AE88" s="142">
        <f t="shared" si="39"/>
        <v>1.52</v>
      </c>
      <c r="AF88" s="142">
        <f t="shared" si="40"/>
        <v>1.456</v>
      </c>
      <c r="AG88" s="141">
        <f>LOOKUP(V88,Sheet2!A$3:A$24,Sheet2!K$3:K$24)</f>
        <v>0.5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0.31</v>
      </c>
      <c r="AI88" s="141">
        <f>LOOKUP(R88,Sheet3!A$2:A$7,Sheet3!D$2:D$7)</f>
        <v>0.35</v>
      </c>
      <c r="AJ88" s="141">
        <f t="shared" si="55"/>
        <v>0.48</v>
      </c>
      <c r="AK88" s="141">
        <f t="shared" si="56"/>
        <v>0.48</v>
      </c>
      <c r="AL88" s="142">
        <f t="shared" si="41"/>
        <v>2.04</v>
      </c>
      <c r="AM88" s="142">
        <f t="shared" si="42"/>
        <v>1.976</v>
      </c>
      <c r="AN88" s="142">
        <f t="shared" si="61"/>
        <v>2.008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1.24</v>
      </c>
      <c r="AP88" s="120"/>
      <c r="AQ88" s="156">
        <f t="shared" si="44"/>
        <v>29.87904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5.208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1.1628</v>
      </c>
      <c r="AV88" s="158">
        <f>IF(AND(AE88&gt;3.5,AF88&gt;3.5),LOOKUP(Sheet1!V88,Sheet2!A$3:A$24,Sheet2!W$3:W$24),LOOKUP(V88,Sheet2!A$3:A$24,Sheet2!V$3:V$24))*G88</f>
        <v>1.46452760222934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13.1237344602356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7.55903999999999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71.712</v>
      </c>
      <c r="BC88" s="161">
        <f t="shared" si="45"/>
        <v>63.808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29.87904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29.87904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5.66</v>
      </c>
      <c r="BV88" s="52">
        <f t="shared" si="52"/>
        <v>3.14</v>
      </c>
      <c r="BW88" s="32">
        <f t="shared" si="53"/>
        <v>12</v>
      </c>
    </row>
    <row r="89" spans="1:75">
      <c r="A89" s="32" t="s">
        <v>114</v>
      </c>
      <c r="B89" s="32">
        <v>10.5</v>
      </c>
      <c r="D89" s="103">
        <f t="shared" si="33"/>
        <v>10.02</v>
      </c>
      <c r="E89" s="103">
        <v>10.5</v>
      </c>
      <c r="F89" s="103">
        <v>8.704</v>
      </c>
      <c r="G89" s="32">
        <v>0</v>
      </c>
      <c r="H89" s="32">
        <v>0.3</v>
      </c>
      <c r="I89" s="32">
        <v>0.48</v>
      </c>
      <c r="J89" s="32">
        <v>0.48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0.48</v>
      </c>
      <c r="AK89" s="141">
        <f t="shared" si="56"/>
        <v>0.48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0.96</v>
      </c>
      <c r="BV89" s="52">
        <f t="shared" si="52"/>
        <v>0.48</v>
      </c>
      <c r="BW89" s="32">
        <f t="shared" si="53"/>
        <v>0</v>
      </c>
    </row>
    <row r="90" spans="1:75">
      <c r="A90" s="32" t="s">
        <v>123</v>
      </c>
      <c r="B90" s="32">
        <v>9.88</v>
      </c>
      <c r="D90" s="103">
        <f t="shared" si="33"/>
        <v>9.4</v>
      </c>
      <c r="E90" s="103">
        <v>9.88</v>
      </c>
      <c r="F90" s="103">
        <v>8.804</v>
      </c>
      <c r="G90" s="32">
        <v>1.4</v>
      </c>
      <c r="H90" s="32">
        <v>0.3</v>
      </c>
      <c r="I90" s="32">
        <v>0.48</v>
      </c>
      <c r="J90" s="32">
        <v>0.48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 t="str">
        <f t="shared" si="36"/>
        <v>A</v>
      </c>
      <c r="T90" s="118">
        <f t="shared" si="54"/>
        <v>0</v>
      </c>
      <c r="V90" s="141">
        <f t="shared" si="34"/>
        <v>0.3</v>
      </c>
      <c r="W90" s="142">
        <f t="shared" si="37"/>
        <v>9.4</v>
      </c>
      <c r="X90" s="142">
        <f t="shared" si="57"/>
        <v>9.88</v>
      </c>
      <c r="Y90" s="142">
        <f t="shared" si="58"/>
        <v>8.804</v>
      </c>
      <c r="Z90" s="142">
        <f>Y90+LOOKUP(V90,Sheet2!A$3:A$24,Sheet2!J$3:J$24)</f>
        <v>9.144</v>
      </c>
      <c r="AA90" s="142">
        <f t="shared" si="38"/>
        <v>9.52</v>
      </c>
      <c r="AB90" s="142">
        <f t="shared" si="59"/>
        <v>10</v>
      </c>
      <c r="AC90" s="142">
        <f t="shared" si="60"/>
        <v>8.8</v>
      </c>
      <c r="AD90" s="142">
        <f>AC90+LOOKUP(V90,Sheet2!A$3:A$24,Sheet2!J$3:J$24)</f>
        <v>9.14</v>
      </c>
      <c r="AE90" s="142">
        <f t="shared" si="39"/>
        <v>0.736000000000001</v>
      </c>
      <c r="AF90" s="142">
        <f t="shared" si="40"/>
        <v>0.859999999999999</v>
      </c>
      <c r="AG90" s="141">
        <f>LOOKUP(V90,Sheet2!A$3:A$24,Sheet2!K$3:K$24)</f>
        <v>0.5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0.31</v>
      </c>
      <c r="AI90" s="141">
        <f>LOOKUP(R90,Sheet3!A$2:A$7,Sheet3!D$2:D$7)</f>
        <v>0</v>
      </c>
      <c r="AJ90" s="141">
        <f t="shared" si="55"/>
        <v>0.48</v>
      </c>
      <c r="AK90" s="141">
        <f t="shared" si="56"/>
        <v>0.48</v>
      </c>
      <c r="AL90" s="142">
        <f t="shared" si="41"/>
        <v>0.906</v>
      </c>
      <c r="AM90" s="142">
        <f t="shared" si="42"/>
        <v>1.03</v>
      </c>
      <c r="AN90" s="142">
        <f t="shared" si="61"/>
        <v>0.968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1.24</v>
      </c>
      <c r="AP90" s="120"/>
      <c r="AQ90" s="156">
        <f t="shared" si="44"/>
        <v>1.680448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0.13566</v>
      </c>
      <c r="AV90" s="158">
        <f>IF(AND(AE90&gt;3.5,AF90&gt;3.5),LOOKUP(Sheet1!V90,Sheet2!A$3:A$24,Sheet2!W$3:W$24),LOOKUP(V90,Sheet2!A$3:A$24,Sheet2!V$3:V$24))*G90</f>
        <v>0.170861553593423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1.21515035369415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5.4544</v>
      </c>
      <c r="BC90" s="161">
        <f t="shared" si="45"/>
        <v>5.50293333333333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1.680448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1.680448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3.64</v>
      </c>
      <c r="BV90" s="52">
        <f t="shared" si="52"/>
        <v>2.13</v>
      </c>
      <c r="BW90" s="32">
        <f t="shared" si="53"/>
        <v>0</v>
      </c>
    </row>
    <row r="91" spans="1:75">
      <c r="A91" s="32" t="s">
        <v>120</v>
      </c>
      <c r="B91" s="32">
        <v>10</v>
      </c>
      <c r="D91" s="103">
        <f t="shared" si="33"/>
        <v>9.52</v>
      </c>
      <c r="E91" s="103">
        <v>10</v>
      </c>
      <c r="F91" s="103">
        <v>8.8</v>
      </c>
      <c r="G91" s="32">
        <v>0</v>
      </c>
      <c r="H91" s="32">
        <v>0.3</v>
      </c>
      <c r="I91" s="32">
        <v>0.48</v>
      </c>
      <c r="J91" s="32">
        <v>0.48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0.48</v>
      </c>
      <c r="AK91" s="141">
        <f t="shared" si="56"/>
        <v>0.48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0.96</v>
      </c>
      <c r="BV91" s="52">
        <f t="shared" si="52"/>
        <v>0.48</v>
      </c>
      <c r="BW91" s="32">
        <f t="shared" si="53"/>
        <v>0</v>
      </c>
    </row>
    <row r="92" spans="1:75">
      <c r="A92" s="32" t="s">
        <v>124</v>
      </c>
      <c r="B92" s="32">
        <v>12.17</v>
      </c>
      <c r="D92" s="103">
        <f t="shared" si="33"/>
        <v>11.69</v>
      </c>
      <c r="E92" s="103">
        <v>12.17</v>
      </c>
      <c r="F92" s="103">
        <v>11.17</v>
      </c>
      <c r="G92" s="32">
        <v>5.5</v>
      </c>
      <c r="H92" s="32">
        <v>0.2</v>
      </c>
      <c r="I92" s="32">
        <v>0.48</v>
      </c>
      <c r="J92" s="32">
        <v>0.48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 t="str">
        <f t="shared" si="36"/>
        <v>A</v>
      </c>
      <c r="T92" s="118">
        <f t="shared" si="54"/>
        <v>0</v>
      </c>
      <c r="V92" s="141">
        <f t="shared" si="34"/>
        <v>0.2</v>
      </c>
      <c r="W92" s="142">
        <f t="shared" si="37"/>
        <v>11.69</v>
      </c>
      <c r="X92" s="142">
        <f t="shared" si="57"/>
        <v>12.17</v>
      </c>
      <c r="Y92" s="142">
        <f t="shared" si="58"/>
        <v>11.17</v>
      </c>
      <c r="Z92" s="142">
        <f>Y92+LOOKUP(V92,Sheet2!A$3:A$24,Sheet2!J$3:J$24)</f>
        <v>11.3675</v>
      </c>
      <c r="AA92" s="142">
        <f t="shared" si="38"/>
        <v>11.53</v>
      </c>
      <c r="AB92" s="142">
        <f t="shared" si="59"/>
        <v>12.01</v>
      </c>
      <c r="AC92" s="142">
        <f t="shared" si="60"/>
        <v>11.154</v>
      </c>
      <c r="AD92" s="142">
        <f>AC92+LOOKUP(V92,Sheet2!A$3:A$24,Sheet2!J$3:J$24)</f>
        <v>11.3515</v>
      </c>
      <c r="AE92" s="142">
        <f t="shared" si="39"/>
        <v>0.8025</v>
      </c>
      <c r="AF92" s="142">
        <f t="shared" si="40"/>
        <v>0.6585</v>
      </c>
      <c r="AG92" s="141">
        <f>LOOKUP(V92,Sheet2!A$3:A$24,Sheet2!K$3:K$24)</f>
        <v>0.5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0.2025</v>
      </c>
      <c r="AI92" s="141">
        <f>LOOKUP(R92,Sheet3!A$2:A$7,Sheet3!D$2:D$7)</f>
        <v>0</v>
      </c>
      <c r="AJ92" s="141">
        <f t="shared" si="55"/>
        <v>0.48</v>
      </c>
      <c r="AK92" s="141">
        <f t="shared" si="56"/>
        <v>0.48</v>
      </c>
      <c r="AL92" s="142">
        <f t="shared" si="41"/>
        <v>0.7225</v>
      </c>
      <c r="AM92" s="142">
        <f t="shared" si="42"/>
        <v>0.578499999999999</v>
      </c>
      <c r="AN92" s="142">
        <f t="shared" si="61"/>
        <v>0.6505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1.06</v>
      </c>
      <c r="AP92" s="120"/>
      <c r="AQ92" s="156">
        <f t="shared" si="44"/>
        <v>3.792415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1.54294799528362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2.07667940876893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17.9355</v>
      </c>
      <c r="BC92" s="161">
        <f t="shared" si="45"/>
        <v>19.2903333333333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3.792415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3.792415</v>
      </c>
      <c r="BS92" s="52">
        <f t="shared" si="50"/>
        <v>0</v>
      </c>
      <c r="BT92" s="32">
        <f>IF(OR(LOOKUP(V92,Sheet2!A$3:A$25,Sheet2!B$3:B$25)=1,G92=0),0,AW92-AO92*0.2*G92)</f>
        <v>0.376947995283624</v>
      </c>
      <c r="BU92" s="52">
        <f t="shared" si="51"/>
        <v>2.935</v>
      </c>
      <c r="BV92" s="52">
        <f t="shared" si="52"/>
        <v>1.7325</v>
      </c>
      <c r="BW92" s="32">
        <f t="shared" si="53"/>
        <v>0</v>
      </c>
    </row>
    <row r="93" spans="1:75">
      <c r="A93" s="32" t="s">
        <v>125</v>
      </c>
      <c r="B93" s="32">
        <v>12.01</v>
      </c>
      <c r="D93" s="103">
        <f t="shared" si="33"/>
        <v>11.53</v>
      </c>
      <c r="E93" s="103">
        <v>12.01</v>
      </c>
      <c r="F93" s="103">
        <v>11.154</v>
      </c>
      <c r="G93" s="32">
        <v>9</v>
      </c>
      <c r="H93" s="32">
        <v>0.2</v>
      </c>
      <c r="I93" s="32">
        <v>0.48</v>
      </c>
      <c r="J93" s="32">
        <v>0.48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 t="str">
        <f t="shared" si="36"/>
        <v>A</v>
      </c>
      <c r="T93" s="118">
        <f t="shared" si="54"/>
        <v>0</v>
      </c>
      <c r="V93" s="141">
        <f t="shared" si="34"/>
        <v>0.2</v>
      </c>
      <c r="W93" s="142">
        <f t="shared" si="37"/>
        <v>11.53</v>
      </c>
      <c r="X93" s="142">
        <f t="shared" si="57"/>
        <v>12.01</v>
      </c>
      <c r="Y93" s="142">
        <f t="shared" si="58"/>
        <v>11.154</v>
      </c>
      <c r="Z93" s="142">
        <f>Y93+LOOKUP(V93,Sheet2!A$3:A$24,Sheet2!J$3:J$24)</f>
        <v>11.3515</v>
      </c>
      <c r="AA93" s="142">
        <f t="shared" si="38"/>
        <v>11.39</v>
      </c>
      <c r="AB93" s="142">
        <f t="shared" si="59"/>
        <v>11.87</v>
      </c>
      <c r="AC93" s="142">
        <f t="shared" si="60"/>
        <v>11.127</v>
      </c>
      <c r="AD93" s="142">
        <f>AC93+LOOKUP(V93,Sheet2!A$3:A$24,Sheet2!J$3:J$24)</f>
        <v>11.3245</v>
      </c>
      <c r="AE93" s="142">
        <f t="shared" si="39"/>
        <v>0.6585</v>
      </c>
      <c r="AF93" s="142">
        <f t="shared" si="40"/>
        <v>0.545499999999999</v>
      </c>
      <c r="AG93" s="141">
        <f>LOOKUP(V93,Sheet2!A$3:A$24,Sheet2!K$3:K$24)</f>
        <v>0.5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0.2025</v>
      </c>
      <c r="AI93" s="141">
        <f>LOOKUP(R93,Sheet3!A$2:A$7,Sheet3!D$2:D$7)</f>
        <v>0</v>
      </c>
      <c r="AJ93" s="141">
        <f t="shared" si="55"/>
        <v>0.48</v>
      </c>
      <c r="AK93" s="141">
        <f t="shared" si="56"/>
        <v>0.48</v>
      </c>
      <c r="AL93" s="142">
        <f t="shared" si="41"/>
        <v>0.578499999999999</v>
      </c>
      <c r="AM93" s="142">
        <f t="shared" si="42"/>
        <v>0.4655</v>
      </c>
      <c r="AN93" s="142">
        <f t="shared" si="61"/>
        <v>0.522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1.06</v>
      </c>
      <c r="AP93" s="120"/>
      <c r="AQ93" s="156">
        <f t="shared" si="44"/>
        <v>4.97988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2.52482399228229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2.28841266889461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27.036</v>
      </c>
      <c r="BC93" s="161">
        <f t="shared" si="45"/>
        <v>30.024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4.97988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4.97988</v>
      </c>
      <c r="BS93" s="52">
        <f t="shared" si="50"/>
        <v>0</v>
      </c>
      <c r="BT93" s="32">
        <f>IF(OR(LOOKUP(V93,Sheet2!A$3:A$25,Sheet2!B$3:B$25)=1,G93=0),0,AW93-AO93*0.2*G93)</f>
        <v>0.616823992282294</v>
      </c>
      <c r="BU93" s="52">
        <f t="shared" si="51"/>
        <v>2.647</v>
      </c>
      <c r="BV93" s="52">
        <f t="shared" si="52"/>
        <v>1.5885</v>
      </c>
      <c r="BW93" s="32">
        <f t="shared" si="53"/>
        <v>0</v>
      </c>
    </row>
    <row r="94" spans="1:75">
      <c r="A94" s="32" t="s">
        <v>126</v>
      </c>
      <c r="B94" s="32">
        <v>11.87</v>
      </c>
      <c r="D94" s="103">
        <f t="shared" si="33"/>
        <v>11.39</v>
      </c>
      <c r="E94" s="103">
        <v>11.87</v>
      </c>
      <c r="F94" s="103">
        <v>11.127</v>
      </c>
      <c r="G94" s="32">
        <v>0</v>
      </c>
      <c r="H94" s="32">
        <v>0.2</v>
      </c>
      <c r="I94" s="32">
        <v>0.48</v>
      </c>
      <c r="J94" s="32">
        <v>0.48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0.48</v>
      </c>
      <c r="AK94" s="141">
        <f t="shared" si="56"/>
        <v>0.48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0.96</v>
      </c>
      <c r="BV94" s="52">
        <f t="shared" si="52"/>
        <v>0.48</v>
      </c>
      <c r="BW94" s="32">
        <f t="shared" si="53"/>
        <v>0</v>
      </c>
    </row>
    <row r="95" spans="1:75">
      <c r="A95" s="32" t="s">
        <v>126</v>
      </c>
      <c r="B95" s="32">
        <v>11.87</v>
      </c>
      <c r="D95" s="103">
        <f t="shared" si="33"/>
        <v>11.39</v>
      </c>
      <c r="E95" s="103">
        <v>11.87</v>
      </c>
      <c r="F95" s="103">
        <v>10.895</v>
      </c>
      <c r="G95" s="32">
        <v>1.5</v>
      </c>
      <c r="H95" s="32">
        <v>0.3</v>
      </c>
      <c r="I95" s="32">
        <v>0.48</v>
      </c>
      <c r="J95" s="32">
        <v>0.48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 t="str">
        <f t="shared" si="36"/>
        <v>A</v>
      </c>
      <c r="T95" s="118">
        <f t="shared" si="54"/>
        <v>0</v>
      </c>
      <c r="V95" s="141">
        <f t="shared" si="34"/>
        <v>0.3</v>
      </c>
      <c r="W95" s="142">
        <f t="shared" si="37"/>
        <v>11.39</v>
      </c>
      <c r="X95" s="142">
        <f t="shared" si="57"/>
        <v>11.87</v>
      </c>
      <c r="Y95" s="142">
        <f t="shared" si="58"/>
        <v>10.895</v>
      </c>
      <c r="Z95" s="142">
        <f>Y95+LOOKUP(V95,Sheet2!A$3:A$24,Sheet2!J$3:J$24)</f>
        <v>11.235</v>
      </c>
      <c r="AA95" s="142">
        <f t="shared" si="38"/>
        <v>11.45</v>
      </c>
      <c r="AB95" s="142">
        <f t="shared" si="59"/>
        <v>11.93</v>
      </c>
      <c r="AC95" s="142">
        <f t="shared" si="60"/>
        <v>10.9</v>
      </c>
      <c r="AD95" s="142">
        <f>AC95+LOOKUP(V95,Sheet2!A$3:A$24,Sheet2!J$3:J$24)</f>
        <v>11.24</v>
      </c>
      <c r="AE95" s="142">
        <f t="shared" si="39"/>
        <v>0.635</v>
      </c>
      <c r="AF95" s="142">
        <f t="shared" si="40"/>
        <v>0.69</v>
      </c>
      <c r="AG95" s="141">
        <f>LOOKUP(V95,Sheet2!A$3:A$24,Sheet2!K$3:K$24)</f>
        <v>0.5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0.31</v>
      </c>
      <c r="AI95" s="141">
        <f>LOOKUP(R95,Sheet3!A$2:A$7,Sheet3!D$2:D$7)</f>
        <v>0</v>
      </c>
      <c r="AJ95" s="141">
        <f t="shared" si="55"/>
        <v>0.48</v>
      </c>
      <c r="AK95" s="141">
        <f t="shared" si="56"/>
        <v>0.48</v>
      </c>
      <c r="AL95" s="142">
        <f t="shared" si="41"/>
        <v>0.805000000000001</v>
      </c>
      <c r="AM95" s="142">
        <f t="shared" si="42"/>
        <v>0.859999999999999</v>
      </c>
      <c r="AN95" s="142">
        <f t="shared" si="61"/>
        <v>0.8325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1.24</v>
      </c>
      <c r="AP95" s="120"/>
      <c r="AQ95" s="156">
        <f t="shared" si="44"/>
        <v>1.54845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0.14535</v>
      </c>
      <c r="AV95" s="158">
        <f>IF(AND(AE95&gt;3.5,AF95&gt;3.5),LOOKUP(Sheet1!V95,Sheet2!A$3:A$24,Sheet2!W$3:W$24),LOOKUP(V95,Sheet2!A$3:A$24,Sheet2!V$3:V$24))*G95</f>
        <v>0.183065950278667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1.10256680752944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5.4375</v>
      </c>
      <c r="BC95" s="161">
        <f t="shared" si="45"/>
        <v>5.625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1.54845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1.54845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3.3</v>
      </c>
      <c r="BV95" s="52">
        <f t="shared" si="52"/>
        <v>1.96</v>
      </c>
      <c r="BW95" s="32">
        <f t="shared" si="53"/>
        <v>0</v>
      </c>
    </row>
    <row r="96" spans="1:75">
      <c r="A96" s="32" t="s">
        <v>127</v>
      </c>
      <c r="B96" s="32">
        <v>11.93</v>
      </c>
      <c r="D96" s="103">
        <f t="shared" si="33"/>
        <v>11.45</v>
      </c>
      <c r="E96" s="103">
        <v>11.93</v>
      </c>
      <c r="F96" s="103">
        <v>10.9</v>
      </c>
      <c r="G96" s="32">
        <v>0</v>
      </c>
      <c r="H96" s="32">
        <v>0.3</v>
      </c>
      <c r="I96" s="32">
        <v>0.48</v>
      </c>
      <c r="J96" s="32">
        <v>0.48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0.48</v>
      </c>
      <c r="AK96" s="141">
        <f t="shared" si="56"/>
        <v>0.48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0.96</v>
      </c>
      <c r="BV96" s="52">
        <f t="shared" si="52"/>
        <v>0.48</v>
      </c>
      <c r="BW96" s="32">
        <f t="shared" si="53"/>
        <v>0</v>
      </c>
    </row>
    <row r="97" spans="1:75">
      <c r="A97" s="32" t="s">
        <v>127</v>
      </c>
      <c r="B97" s="32">
        <v>11.93</v>
      </c>
      <c r="D97" s="103">
        <f t="shared" si="33"/>
        <v>11.45</v>
      </c>
      <c r="E97" s="103">
        <v>11.93</v>
      </c>
      <c r="F97" s="103">
        <v>11</v>
      </c>
      <c r="G97" s="32">
        <v>13.7</v>
      </c>
      <c r="H97" s="32">
        <v>0.3</v>
      </c>
      <c r="I97" s="32">
        <v>0.48</v>
      </c>
      <c r="J97" s="32">
        <v>0.48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 t="str">
        <f t="shared" si="36"/>
        <v>A</v>
      </c>
      <c r="T97" s="118" t="str">
        <f t="shared" si="54"/>
        <v>Y</v>
      </c>
      <c r="V97" s="141">
        <f t="shared" si="34"/>
        <v>0.3</v>
      </c>
      <c r="W97" s="142">
        <f t="shared" si="37"/>
        <v>11.45</v>
      </c>
      <c r="X97" s="142">
        <f t="shared" si="57"/>
        <v>11.93</v>
      </c>
      <c r="Y97" s="142">
        <f t="shared" si="58"/>
        <v>11</v>
      </c>
      <c r="Z97" s="142">
        <f>Y97+LOOKUP(V97,Sheet2!A$3:A$24,Sheet2!J$3:J$24)</f>
        <v>11.34</v>
      </c>
      <c r="AA97" s="142">
        <f t="shared" si="38"/>
        <v>11.15</v>
      </c>
      <c r="AB97" s="142">
        <f t="shared" si="59"/>
        <v>11.63</v>
      </c>
      <c r="AC97" s="142">
        <f t="shared" si="60"/>
        <v>10.959</v>
      </c>
      <c r="AD97" s="142">
        <f>AC97+LOOKUP(V97,Sheet2!A$3:A$24,Sheet2!J$3:J$24)</f>
        <v>11.299</v>
      </c>
      <c r="AE97" s="142">
        <f t="shared" si="39"/>
        <v>0.59</v>
      </c>
      <c r="AF97" s="142">
        <f t="shared" si="40"/>
        <v>0.331000000000001</v>
      </c>
      <c r="AG97" s="141">
        <f>LOOKUP(V97,Sheet2!A$3:A$24,Sheet2!K$3:K$24)</f>
        <v>0.5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0.31</v>
      </c>
      <c r="AI97" s="141">
        <f>LOOKUP(R97,Sheet3!A$2:A$7,Sheet3!D$2:D$7)</f>
        <v>0</v>
      </c>
      <c r="AJ97" s="141">
        <f t="shared" si="55"/>
        <v>0.48</v>
      </c>
      <c r="AK97" s="141">
        <f t="shared" si="56"/>
        <v>0.48</v>
      </c>
      <c r="AL97" s="142">
        <f t="shared" si="41"/>
        <v>0.759999999999999</v>
      </c>
      <c r="AM97" s="142">
        <f t="shared" si="42"/>
        <v>0.501000000000001</v>
      </c>
      <c r="AN97" s="142">
        <f t="shared" si="61"/>
        <v>0.6305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1.24</v>
      </c>
      <c r="AP97" s="120"/>
      <c r="AQ97" s="156">
        <f t="shared" si="44"/>
        <v>10.710934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1.32753</v>
      </c>
      <c r="AV97" s="158">
        <f>IF(AND(AE97&gt;3.5,AF97&gt;3.5),LOOKUP(Sheet1!V97,Sheet2!A$3:A$24,Sheet2!W$3:W$24),LOOKUP(V97,Sheet2!A$3:A$24,Sheet2!V$3:V$24))*G97</f>
        <v>1.6720023458785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2.864944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4.25446017543559</v>
      </c>
      <c r="BB97" s="161">
        <f>IF(S97="A",LOOKUP(S97,Sheet3!F$2:F$9,Sheet3!H$2:H$9)*(AN97+AJ97+0.5)*G97*IF(L97=1,2,IF(L97=2,1,0)),0)</f>
        <v>44.1277</v>
      </c>
      <c r="BC97" s="161">
        <f t="shared" si="45"/>
        <v>47.6851333333333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10.710934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10.710934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3.1</v>
      </c>
      <c r="BV97" s="52">
        <f t="shared" si="52"/>
        <v>1.86</v>
      </c>
      <c r="BW97" s="32">
        <f t="shared" si="53"/>
        <v>0</v>
      </c>
    </row>
    <row r="98" spans="1:75">
      <c r="A98" s="32" t="s">
        <v>128</v>
      </c>
      <c r="B98" s="32">
        <v>11.63</v>
      </c>
      <c r="D98" s="103">
        <f t="shared" si="33"/>
        <v>11.15</v>
      </c>
      <c r="E98" s="103">
        <v>11.63</v>
      </c>
      <c r="F98" s="103">
        <v>10.959</v>
      </c>
      <c r="G98" s="32">
        <v>0</v>
      </c>
      <c r="H98" s="32">
        <v>0.3</v>
      </c>
      <c r="I98" s="32">
        <v>0.48</v>
      </c>
      <c r="J98" s="32">
        <v>0.48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0.48</v>
      </c>
      <c r="AK98" s="141">
        <f t="shared" si="56"/>
        <v>0.48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0.96</v>
      </c>
      <c r="BV98" s="52">
        <f t="shared" si="52"/>
        <v>0.48</v>
      </c>
      <c r="BW98" s="32">
        <f t="shared" si="53"/>
        <v>0</v>
      </c>
    </row>
    <row r="99" spans="1:75">
      <c r="A99" s="32" t="s">
        <v>128</v>
      </c>
      <c r="B99" s="32">
        <v>11.63</v>
      </c>
      <c r="D99" s="103">
        <f t="shared" si="33"/>
        <v>11.15</v>
      </c>
      <c r="E99" s="103">
        <v>11.63</v>
      </c>
      <c r="F99" s="103">
        <v>10.6</v>
      </c>
      <c r="G99" s="32">
        <v>3.3</v>
      </c>
      <c r="H99" s="32">
        <v>0.3</v>
      </c>
      <c r="I99" s="32">
        <v>0.48</v>
      </c>
      <c r="J99" s="32">
        <v>0.48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 t="str">
        <f t="shared" si="36"/>
        <v>A</v>
      </c>
      <c r="T99" s="118">
        <f t="shared" si="54"/>
        <v>0</v>
      </c>
      <c r="V99" s="141">
        <f t="shared" si="34"/>
        <v>0.3</v>
      </c>
      <c r="W99" s="142">
        <f t="shared" si="37"/>
        <v>11.15</v>
      </c>
      <c r="X99" s="142">
        <f t="shared" si="57"/>
        <v>11.63</v>
      </c>
      <c r="Y99" s="142">
        <f t="shared" si="58"/>
        <v>10.6</v>
      </c>
      <c r="Z99" s="142">
        <f>Y99+LOOKUP(V99,Sheet2!A$3:A$24,Sheet2!J$3:J$24)</f>
        <v>10.94</v>
      </c>
      <c r="AA99" s="142">
        <f t="shared" si="38"/>
        <v>11.11</v>
      </c>
      <c r="AB99" s="142">
        <f t="shared" si="59"/>
        <v>11.59</v>
      </c>
      <c r="AC99" s="142">
        <f t="shared" si="60"/>
        <v>10.59</v>
      </c>
      <c r="AD99" s="142">
        <f>AC99+LOOKUP(V99,Sheet2!A$3:A$24,Sheet2!J$3:J$24)</f>
        <v>10.93</v>
      </c>
      <c r="AE99" s="142">
        <f t="shared" si="39"/>
        <v>0.690000000000001</v>
      </c>
      <c r="AF99" s="142">
        <f t="shared" si="40"/>
        <v>0.66</v>
      </c>
      <c r="AG99" s="141">
        <f>LOOKUP(V99,Sheet2!A$3:A$24,Sheet2!K$3:K$24)</f>
        <v>0.5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0.31</v>
      </c>
      <c r="AI99" s="141">
        <f>LOOKUP(R99,Sheet3!A$2:A$7,Sheet3!D$2:D$7)</f>
        <v>0</v>
      </c>
      <c r="AJ99" s="141">
        <f t="shared" si="55"/>
        <v>0.48</v>
      </c>
      <c r="AK99" s="141">
        <f t="shared" si="56"/>
        <v>0.48</v>
      </c>
      <c r="AL99" s="142">
        <f t="shared" si="41"/>
        <v>0.860000000000001</v>
      </c>
      <c r="AM99" s="142">
        <f t="shared" si="42"/>
        <v>0.83</v>
      </c>
      <c r="AN99" s="142">
        <f t="shared" si="61"/>
        <v>0.845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1.24</v>
      </c>
      <c r="AP99" s="120"/>
      <c r="AQ99" s="156">
        <f t="shared" si="44"/>
        <v>3.45774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0.31977</v>
      </c>
      <c r="AV99" s="158">
        <f>IF(AND(AE99&gt;3.5,AF99&gt;3.5),LOOKUP(Sheet1!V99,Sheet2!A$3:A$24,Sheet2!W$3:W$24),LOOKUP(V99,Sheet2!A$3:A$24,Sheet2!V$3:V$24))*G99</f>
        <v>0.402745090613068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2.36096697656478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12.045</v>
      </c>
      <c r="BC99" s="161">
        <f t="shared" si="45"/>
        <v>12.43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3.45774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3.45774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3.3</v>
      </c>
      <c r="BV99" s="52">
        <f t="shared" si="52"/>
        <v>1.96</v>
      </c>
      <c r="BW99" s="32">
        <f t="shared" si="53"/>
        <v>0</v>
      </c>
    </row>
    <row r="100" spans="1:75">
      <c r="A100" s="32" t="s">
        <v>129</v>
      </c>
      <c r="B100" s="32">
        <v>11.59</v>
      </c>
      <c r="D100" s="103">
        <f t="shared" si="33"/>
        <v>11.11</v>
      </c>
      <c r="E100" s="103">
        <v>11.59</v>
      </c>
      <c r="F100" s="103">
        <v>10.59</v>
      </c>
      <c r="G100" s="32">
        <v>3.2</v>
      </c>
      <c r="H100" s="32">
        <v>0.3</v>
      </c>
      <c r="I100" s="32">
        <v>0.48</v>
      </c>
      <c r="J100" s="32">
        <v>0.48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 t="str">
        <f t="shared" si="36"/>
        <v>A</v>
      </c>
      <c r="T100" s="118">
        <f t="shared" si="54"/>
        <v>0</v>
      </c>
      <c r="V100" s="141">
        <f t="shared" si="34"/>
        <v>0.3</v>
      </c>
      <c r="W100" s="142">
        <f t="shared" si="37"/>
        <v>11.11</v>
      </c>
      <c r="X100" s="142">
        <f t="shared" si="57"/>
        <v>11.59</v>
      </c>
      <c r="Y100" s="142">
        <f t="shared" si="58"/>
        <v>10.59</v>
      </c>
      <c r="Z100" s="142">
        <f>Y100+LOOKUP(V100,Sheet2!A$3:A$24,Sheet2!J$3:J$24)</f>
        <v>10.93</v>
      </c>
      <c r="AA100" s="142">
        <f t="shared" si="38"/>
        <v>11.09</v>
      </c>
      <c r="AB100" s="142">
        <f t="shared" si="59"/>
        <v>11.57</v>
      </c>
      <c r="AC100" s="142">
        <f t="shared" si="60"/>
        <v>10.58</v>
      </c>
      <c r="AD100" s="142">
        <f>AC100+LOOKUP(V100,Sheet2!A$3:A$24,Sheet2!J$3:J$24)</f>
        <v>10.92</v>
      </c>
      <c r="AE100" s="142">
        <f t="shared" si="39"/>
        <v>0.66</v>
      </c>
      <c r="AF100" s="142">
        <f t="shared" si="40"/>
        <v>0.65</v>
      </c>
      <c r="AG100" s="141">
        <f>LOOKUP(V100,Sheet2!A$3:A$24,Sheet2!K$3:K$24)</f>
        <v>0.5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0.31</v>
      </c>
      <c r="AI100" s="141">
        <f>LOOKUP(R100,Sheet3!A$2:A$7,Sheet3!D$2:D$7)</f>
        <v>0</v>
      </c>
      <c r="AJ100" s="141">
        <f t="shared" si="55"/>
        <v>0.48</v>
      </c>
      <c r="AK100" s="141">
        <f t="shared" si="56"/>
        <v>0.48</v>
      </c>
      <c r="AL100" s="142">
        <f t="shared" si="41"/>
        <v>0.83</v>
      </c>
      <c r="AM100" s="142">
        <f t="shared" si="42"/>
        <v>0.82</v>
      </c>
      <c r="AN100" s="142">
        <f t="shared" si="61"/>
        <v>0.825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1.24</v>
      </c>
      <c r="AP100" s="120"/>
      <c r="AQ100" s="156">
        <f t="shared" si="44"/>
        <v>3.2736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0.31008</v>
      </c>
      <c r="AV100" s="158">
        <f>IF(AND(AE100&gt;3.5,AF100&gt;3.5),LOOKUP(Sheet1!V100,Sheet2!A$3:A$24,Sheet2!W$3:W$24),LOOKUP(V100,Sheet2!A$3:A$24,Sheet2!V$3:V$24))*G100</f>
        <v>0.390540693927824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2.25998252272948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11.552</v>
      </c>
      <c r="BC100" s="161">
        <f t="shared" si="45"/>
        <v>11.968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3.2736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3.2736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3.24</v>
      </c>
      <c r="BV100" s="52">
        <f t="shared" si="52"/>
        <v>1.93</v>
      </c>
      <c r="BW100" s="32">
        <f t="shared" si="53"/>
        <v>0</v>
      </c>
    </row>
    <row r="101" spans="1:75">
      <c r="A101" s="32" t="s">
        <v>130</v>
      </c>
      <c r="B101" s="32">
        <v>11.57</v>
      </c>
      <c r="D101" s="103">
        <f t="shared" si="33"/>
        <v>11.09</v>
      </c>
      <c r="E101" s="103">
        <v>11.57</v>
      </c>
      <c r="F101" s="103">
        <v>10.58</v>
      </c>
      <c r="G101" s="32">
        <v>0</v>
      </c>
      <c r="H101" s="32">
        <v>0.3</v>
      </c>
      <c r="I101" s="32">
        <v>0.48</v>
      </c>
      <c r="J101" s="32">
        <v>0.48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0.48</v>
      </c>
      <c r="AK101" s="141">
        <f t="shared" si="56"/>
        <v>0.48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0.96</v>
      </c>
      <c r="BV101" s="52">
        <f t="shared" si="52"/>
        <v>0.48</v>
      </c>
      <c r="BW101" s="32">
        <f t="shared" si="53"/>
        <v>0</v>
      </c>
    </row>
    <row r="102" spans="1:75">
      <c r="A102" s="32" t="s">
        <v>130</v>
      </c>
      <c r="B102" s="32">
        <v>11.57</v>
      </c>
      <c r="D102" s="103">
        <f t="shared" si="33"/>
        <v>11.09</v>
      </c>
      <c r="E102" s="103">
        <v>11.57</v>
      </c>
      <c r="F102" s="103">
        <v>10.5</v>
      </c>
      <c r="G102" s="32">
        <v>12.8</v>
      </c>
      <c r="H102" s="32">
        <v>0.3</v>
      </c>
      <c r="I102" s="32">
        <v>0.48</v>
      </c>
      <c r="J102" s="32">
        <v>0.48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 t="str">
        <f t="shared" si="36"/>
        <v>A</v>
      </c>
      <c r="T102" s="118">
        <f t="shared" si="54"/>
        <v>0</v>
      </c>
      <c r="V102" s="141">
        <f t="shared" si="34"/>
        <v>0.3</v>
      </c>
      <c r="W102" s="142">
        <f t="shared" si="37"/>
        <v>11.09</v>
      </c>
      <c r="X102" s="142">
        <f t="shared" si="57"/>
        <v>11.57</v>
      </c>
      <c r="Y102" s="142">
        <f t="shared" si="58"/>
        <v>10.5</v>
      </c>
      <c r="Z102" s="142">
        <f>Y102+LOOKUP(V102,Sheet2!A$3:A$24,Sheet2!J$3:J$24)</f>
        <v>10.84</v>
      </c>
      <c r="AA102" s="142">
        <f t="shared" si="38"/>
        <v>10.95</v>
      </c>
      <c r="AB102" s="142">
        <f t="shared" si="59"/>
        <v>11.43</v>
      </c>
      <c r="AC102" s="142">
        <f t="shared" si="60"/>
        <v>10.462</v>
      </c>
      <c r="AD102" s="142">
        <f>AC102+LOOKUP(V102,Sheet2!A$3:A$24,Sheet2!J$3:J$24)</f>
        <v>10.802</v>
      </c>
      <c r="AE102" s="142">
        <f t="shared" si="39"/>
        <v>0.73</v>
      </c>
      <c r="AF102" s="142">
        <f t="shared" si="40"/>
        <v>0.628</v>
      </c>
      <c r="AG102" s="141">
        <f>LOOKUP(V102,Sheet2!A$3:A$24,Sheet2!K$3:K$24)</f>
        <v>0.5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0.31</v>
      </c>
      <c r="AI102" s="141">
        <f>LOOKUP(R102,Sheet3!A$2:A$7,Sheet3!D$2:D$7)</f>
        <v>0</v>
      </c>
      <c r="AJ102" s="141">
        <f t="shared" si="55"/>
        <v>0.48</v>
      </c>
      <c r="AK102" s="141">
        <f t="shared" si="56"/>
        <v>0.48</v>
      </c>
      <c r="AL102" s="142">
        <f t="shared" si="41"/>
        <v>0.9</v>
      </c>
      <c r="AM102" s="142">
        <f t="shared" si="42"/>
        <v>0.798</v>
      </c>
      <c r="AN102" s="142">
        <f t="shared" si="61"/>
        <v>0.849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1.24</v>
      </c>
      <c r="AP102" s="120"/>
      <c r="AQ102" s="156">
        <f t="shared" si="44"/>
        <v>13.475328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1.24032</v>
      </c>
      <c r="AV102" s="158">
        <f>IF(AND(AE102&gt;3.5,AF102&gt;3.5),LOOKUP(Sheet1!V102,Sheet2!A$3:A$24,Sheet2!W$3:W$24),LOOKUP(V102,Sheet2!A$3:A$24,Sheet2!V$3:V$24))*G102</f>
        <v>1.5621627757113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9.22117809091792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46.8224</v>
      </c>
      <c r="BC102" s="161">
        <f t="shared" si="45"/>
        <v>48.2816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13.475328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13.475328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3.38</v>
      </c>
      <c r="BV102" s="52">
        <f t="shared" si="52"/>
        <v>2</v>
      </c>
      <c r="BW102" s="32">
        <f t="shared" si="53"/>
        <v>0</v>
      </c>
    </row>
    <row r="103" spans="1:75">
      <c r="A103" s="32" t="s">
        <v>131</v>
      </c>
      <c r="B103" s="32">
        <v>11.43</v>
      </c>
      <c r="D103" s="103">
        <f t="shared" si="33"/>
        <v>10.95</v>
      </c>
      <c r="E103" s="103">
        <v>11.43</v>
      </c>
      <c r="F103" s="103">
        <v>10.462</v>
      </c>
      <c r="G103" s="32">
        <v>3.8</v>
      </c>
      <c r="H103" s="32">
        <v>0.3</v>
      </c>
      <c r="I103" s="32">
        <v>0.48</v>
      </c>
      <c r="J103" s="32">
        <v>0.48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 t="str">
        <f t="shared" si="36"/>
        <v>A</v>
      </c>
      <c r="T103" s="118">
        <f t="shared" si="54"/>
        <v>0</v>
      </c>
      <c r="V103" s="141">
        <f t="shared" si="34"/>
        <v>0.3</v>
      </c>
      <c r="W103" s="142">
        <f t="shared" si="37"/>
        <v>10.95</v>
      </c>
      <c r="X103" s="142">
        <f t="shared" si="57"/>
        <v>11.43</v>
      </c>
      <c r="Y103" s="142">
        <f t="shared" si="58"/>
        <v>10.462</v>
      </c>
      <c r="Z103" s="142">
        <f>Y103+LOOKUP(V103,Sheet2!A$3:A$24,Sheet2!J$3:J$24)</f>
        <v>10.802</v>
      </c>
      <c r="AA103" s="142">
        <f t="shared" si="38"/>
        <v>10.92</v>
      </c>
      <c r="AB103" s="142">
        <f t="shared" si="59"/>
        <v>11.4</v>
      </c>
      <c r="AC103" s="142">
        <f t="shared" si="60"/>
        <v>10.45</v>
      </c>
      <c r="AD103" s="142">
        <f>AC103+LOOKUP(V103,Sheet2!A$3:A$24,Sheet2!J$3:J$24)</f>
        <v>10.79</v>
      </c>
      <c r="AE103" s="142">
        <f t="shared" si="39"/>
        <v>0.628</v>
      </c>
      <c r="AF103" s="142">
        <f t="shared" si="40"/>
        <v>0.610000000000001</v>
      </c>
      <c r="AG103" s="141">
        <f>LOOKUP(V103,Sheet2!A$3:A$24,Sheet2!K$3:K$24)</f>
        <v>0.5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0.31</v>
      </c>
      <c r="AI103" s="141">
        <f>LOOKUP(R103,Sheet3!A$2:A$7,Sheet3!D$2:D$7)</f>
        <v>0</v>
      </c>
      <c r="AJ103" s="141">
        <f t="shared" si="55"/>
        <v>0.48</v>
      </c>
      <c r="AK103" s="141">
        <f t="shared" si="56"/>
        <v>0.48</v>
      </c>
      <c r="AL103" s="142">
        <f t="shared" si="41"/>
        <v>0.798</v>
      </c>
      <c r="AM103" s="142">
        <f t="shared" si="42"/>
        <v>0.780000000000001</v>
      </c>
      <c r="AN103" s="142">
        <f t="shared" si="61"/>
        <v>0.789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1.24</v>
      </c>
      <c r="AP103" s="120"/>
      <c r="AQ103" s="156">
        <f t="shared" si="44"/>
        <v>3.717768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0.36822</v>
      </c>
      <c r="AV103" s="158">
        <f>IF(AND(AE103&gt;3.5,AF103&gt;3.5),LOOKUP(Sheet1!V103,Sheet2!A$3:A$24,Sheet2!W$3:W$24),LOOKUP(V103,Sheet2!A$3:A$24,Sheet2!V$3:V$24))*G103</f>
        <v>0.463767074039291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2.60894524574126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13.4444</v>
      </c>
      <c r="BC103" s="161">
        <f t="shared" si="45"/>
        <v>14.0296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3.717768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3.717768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3.176</v>
      </c>
      <c r="BV103" s="52">
        <f t="shared" si="52"/>
        <v>1.898</v>
      </c>
      <c r="BW103" s="32">
        <f t="shared" si="53"/>
        <v>0</v>
      </c>
    </row>
    <row r="104" spans="1:75">
      <c r="A104" s="32" t="s">
        <v>132</v>
      </c>
      <c r="B104" s="32">
        <v>11.4</v>
      </c>
      <c r="D104" s="103">
        <f t="shared" ref="D104:D146" si="62">IF(AND(B104=0,E104=0),0,IF(B104&gt;E104,E104-C104-AJ104,IF(AJ104&gt;(E104-B104),E104-AJ104-C104,B104-C104)))</f>
        <v>10.92</v>
      </c>
      <c r="E104" s="103">
        <v>11.4</v>
      </c>
      <c r="F104" s="103">
        <v>10.45</v>
      </c>
      <c r="G104" s="32">
        <v>2.8</v>
      </c>
      <c r="H104" s="32">
        <v>0.3</v>
      </c>
      <c r="I104" s="32">
        <v>0.48</v>
      </c>
      <c r="J104" s="32">
        <v>0.48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 t="str">
        <f t="shared" si="36"/>
        <v>A</v>
      </c>
      <c r="T104" s="118">
        <f t="shared" si="54"/>
        <v>0</v>
      </c>
      <c r="V104" s="141">
        <f t="shared" si="34"/>
        <v>0.3</v>
      </c>
      <c r="W104" s="142">
        <f t="shared" si="37"/>
        <v>10.92</v>
      </c>
      <c r="X104" s="142">
        <f t="shared" si="57"/>
        <v>11.4</v>
      </c>
      <c r="Y104" s="142">
        <f t="shared" si="58"/>
        <v>10.45</v>
      </c>
      <c r="Z104" s="142">
        <f>Y104+LOOKUP(V104,Sheet2!A$3:A$24,Sheet2!J$3:J$24)</f>
        <v>10.79</v>
      </c>
      <c r="AA104" s="142">
        <f t="shared" si="38"/>
        <v>10.92</v>
      </c>
      <c r="AB104" s="142">
        <f t="shared" si="59"/>
        <v>11.4</v>
      </c>
      <c r="AC104" s="142">
        <f t="shared" si="60"/>
        <v>10.441</v>
      </c>
      <c r="AD104" s="142">
        <f>AC104+LOOKUP(V104,Sheet2!A$3:A$24,Sheet2!J$3:J$24)</f>
        <v>10.781</v>
      </c>
      <c r="AE104" s="142">
        <f t="shared" si="39"/>
        <v>0.610000000000001</v>
      </c>
      <c r="AF104" s="142">
        <f t="shared" si="40"/>
        <v>0.619</v>
      </c>
      <c r="AG104" s="141">
        <f>LOOKUP(V104,Sheet2!A$3:A$24,Sheet2!K$3:K$24)</f>
        <v>0.5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0.31</v>
      </c>
      <c r="AI104" s="141">
        <f>LOOKUP(R104,Sheet3!A$2:A$7,Sheet3!D$2:D$7)</f>
        <v>0</v>
      </c>
      <c r="AJ104" s="141">
        <f t="shared" si="55"/>
        <v>0.48</v>
      </c>
      <c r="AK104" s="141">
        <f t="shared" si="56"/>
        <v>0.48</v>
      </c>
      <c r="AL104" s="142">
        <f t="shared" si="41"/>
        <v>0.780000000000001</v>
      </c>
      <c r="AM104" s="142">
        <f t="shared" si="42"/>
        <v>0.788999999999999</v>
      </c>
      <c r="AN104" s="142">
        <f t="shared" si="61"/>
        <v>0.7845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1.24</v>
      </c>
      <c r="AP104" s="120"/>
      <c r="AQ104" s="156">
        <f t="shared" si="44"/>
        <v>2.723784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0.27132</v>
      </c>
      <c r="AV104" s="158">
        <f>IF(AND(AE104&gt;3.5,AF104&gt;3.5),LOOKUP(Sheet1!V104,Sheet2!A$3:A$24,Sheet2!W$3:W$24),LOOKUP(V104,Sheet2!A$3:A$24,Sheet2!V$3:V$24))*G104</f>
        <v>0.341723107186846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1.94606870738829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9.8812</v>
      </c>
      <c r="BC104" s="161">
        <f t="shared" si="45"/>
        <v>10.3208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2.723784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2.723784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3.158</v>
      </c>
      <c r="BV104" s="52">
        <f t="shared" si="52"/>
        <v>1.889</v>
      </c>
      <c r="BW104" s="32">
        <f t="shared" si="53"/>
        <v>0</v>
      </c>
    </row>
    <row r="105" spans="1:75">
      <c r="A105" s="32" t="s">
        <v>86</v>
      </c>
      <c r="B105" s="32">
        <v>11.4</v>
      </c>
      <c r="D105" s="103">
        <f t="shared" si="62"/>
        <v>10.92</v>
      </c>
      <c r="E105" s="103">
        <v>11.4</v>
      </c>
      <c r="F105" s="103">
        <v>10.441</v>
      </c>
      <c r="G105" s="32">
        <v>0</v>
      </c>
      <c r="H105" s="32">
        <v>0.3</v>
      </c>
      <c r="I105" s="32">
        <v>0.48</v>
      </c>
      <c r="J105" s="32">
        <v>0.48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0.48</v>
      </c>
      <c r="AK105" s="141">
        <f t="shared" si="56"/>
        <v>0.48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0.96</v>
      </c>
      <c r="BV105" s="52">
        <f t="shared" si="52"/>
        <v>0.48</v>
      </c>
      <c r="BW105" s="32">
        <f t="shared" si="53"/>
        <v>0</v>
      </c>
    </row>
    <row r="106" spans="1:75">
      <c r="A106" s="32" t="s">
        <v>133</v>
      </c>
      <c r="B106" s="32">
        <v>11.48</v>
      </c>
      <c r="D106" s="103">
        <f t="shared" si="62"/>
        <v>11</v>
      </c>
      <c r="E106" s="103">
        <v>11.48</v>
      </c>
      <c r="F106" s="103">
        <v>10.569</v>
      </c>
      <c r="G106" s="32">
        <v>11.2</v>
      </c>
      <c r="H106" s="32">
        <v>0.2</v>
      </c>
      <c r="I106" s="32">
        <v>0.48</v>
      </c>
      <c r="J106" s="32">
        <v>0.48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 t="str">
        <f t="shared" si="36"/>
        <v>A</v>
      </c>
      <c r="T106" s="118">
        <f t="shared" si="54"/>
        <v>0</v>
      </c>
      <c r="V106" s="141">
        <f t="shared" si="34"/>
        <v>0.2</v>
      </c>
      <c r="W106" s="142">
        <f t="shared" si="37"/>
        <v>11</v>
      </c>
      <c r="X106" s="142">
        <f t="shared" si="57"/>
        <v>11.48</v>
      </c>
      <c r="Y106" s="142">
        <f t="shared" si="58"/>
        <v>10.569</v>
      </c>
      <c r="Z106" s="142">
        <f>Y106+LOOKUP(V106,Sheet2!A$3:A$24,Sheet2!J$3:J$24)</f>
        <v>10.7665</v>
      </c>
      <c r="AA106" s="142">
        <f t="shared" si="38"/>
        <v>11.07</v>
      </c>
      <c r="AB106" s="142">
        <f t="shared" si="59"/>
        <v>11.55</v>
      </c>
      <c r="AC106" s="142">
        <f t="shared" si="60"/>
        <v>10.535</v>
      </c>
      <c r="AD106" s="142">
        <f>AC106+LOOKUP(V106,Sheet2!A$3:A$24,Sheet2!J$3:J$24)</f>
        <v>10.7325</v>
      </c>
      <c r="AE106" s="142">
        <f t="shared" si="39"/>
        <v>0.7135</v>
      </c>
      <c r="AF106" s="142">
        <f t="shared" si="40"/>
        <v>0.817500000000001</v>
      </c>
      <c r="AG106" s="141">
        <f>LOOKUP(V106,Sheet2!A$3:A$24,Sheet2!K$3:K$24)</f>
        <v>0.5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0.2025</v>
      </c>
      <c r="AI106" s="141">
        <f>LOOKUP(R106,Sheet3!A$2:A$7,Sheet3!D$2:D$7)</f>
        <v>0</v>
      </c>
      <c r="AJ106" s="141">
        <f t="shared" si="55"/>
        <v>0.48</v>
      </c>
      <c r="AK106" s="141">
        <f t="shared" si="56"/>
        <v>0.48</v>
      </c>
      <c r="AL106" s="142">
        <f t="shared" si="41"/>
        <v>0.633499999999999</v>
      </c>
      <c r="AM106" s="142">
        <f t="shared" si="42"/>
        <v>0.7375</v>
      </c>
      <c r="AN106" s="142">
        <f t="shared" si="61"/>
        <v>0.6855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1.06</v>
      </c>
      <c r="AP106" s="120"/>
      <c r="AQ106" s="156">
        <f t="shared" si="44"/>
        <v>8.138256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3.14200319039574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4.6443944324022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37.3072</v>
      </c>
      <c r="BC106" s="161">
        <f t="shared" si="45"/>
        <v>39.8048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8.138256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8.138256</v>
      </c>
      <c r="BS106" s="52">
        <f t="shared" si="50"/>
        <v>0</v>
      </c>
      <c r="BT106" s="32">
        <f>IF(OR(LOOKUP(V106,Sheet2!A$3:A$25,Sheet2!B$3:B$25)=1,G106=0),0,AW106-AO106*0.2*G106)</f>
        <v>0.767603190395744</v>
      </c>
      <c r="BU106" s="52">
        <f t="shared" si="51"/>
        <v>2.965</v>
      </c>
      <c r="BV106" s="52">
        <f t="shared" si="52"/>
        <v>1.7475</v>
      </c>
      <c r="BW106" s="32">
        <f t="shared" si="53"/>
        <v>0</v>
      </c>
    </row>
    <row r="107" spans="1:75">
      <c r="A107" s="32" t="s">
        <v>134</v>
      </c>
      <c r="B107" s="32">
        <v>11.55</v>
      </c>
      <c r="D107" s="103">
        <f t="shared" si="62"/>
        <v>11.07</v>
      </c>
      <c r="E107" s="103">
        <v>11.55</v>
      </c>
      <c r="F107" s="103">
        <v>10.535</v>
      </c>
      <c r="G107" s="32">
        <v>2.4</v>
      </c>
      <c r="H107" s="32">
        <v>0.2</v>
      </c>
      <c r="I107" s="32">
        <v>0.48</v>
      </c>
      <c r="J107" s="32">
        <v>0.48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 t="str">
        <f t="shared" si="36"/>
        <v>A</v>
      </c>
      <c r="T107" s="118">
        <f t="shared" si="54"/>
        <v>0</v>
      </c>
      <c r="V107" s="141">
        <f t="shared" si="34"/>
        <v>0.2</v>
      </c>
      <c r="W107" s="142">
        <f t="shared" si="37"/>
        <v>11.07</v>
      </c>
      <c r="X107" s="142">
        <f t="shared" si="57"/>
        <v>11.55</v>
      </c>
      <c r="Y107" s="142">
        <f t="shared" si="58"/>
        <v>10.535</v>
      </c>
      <c r="Z107" s="142">
        <f>Y107+LOOKUP(V107,Sheet2!A$3:A$24,Sheet2!J$3:J$24)</f>
        <v>10.7325</v>
      </c>
      <c r="AA107" s="142">
        <f t="shared" si="38"/>
        <v>11.05</v>
      </c>
      <c r="AB107" s="142">
        <f t="shared" si="59"/>
        <v>11.53</v>
      </c>
      <c r="AC107" s="142">
        <f t="shared" si="60"/>
        <v>10.528</v>
      </c>
      <c r="AD107" s="142">
        <f>AC107+LOOKUP(V107,Sheet2!A$3:A$24,Sheet2!J$3:J$24)</f>
        <v>10.7255</v>
      </c>
      <c r="AE107" s="142">
        <f t="shared" si="39"/>
        <v>0.817500000000001</v>
      </c>
      <c r="AF107" s="142">
        <f t="shared" si="40"/>
        <v>0.804499999999999</v>
      </c>
      <c r="AG107" s="141">
        <f>LOOKUP(V107,Sheet2!A$3:A$24,Sheet2!K$3:K$24)</f>
        <v>0.5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0.2025</v>
      </c>
      <c r="AI107" s="141">
        <f>LOOKUP(R107,Sheet3!A$2:A$7,Sheet3!D$2:D$7)</f>
        <v>0</v>
      </c>
      <c r="AJ107" s="141">
        <f t="shared" si="55"/>
        <v>0.48</v>
      </c>
      <c r="AK107" s="141">
        <f t="shared" si="56"/>
        <v>0.48</v>
      </c>
      <c r="AL107" s="142">
        <f t="shared" si="41"/>
        <v>0.7375</v>
      </c>
      <c r="AM107" s="142">
        <f t="shared" si="42"/>
        <v>0.7245</v>
      </c>
      <c r="AN107" s="142">
        <f t="shared" si="61"/>
        <v>0.731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1.06</v>
      </c>
      <c r="AP107" s="120"/>
      <c r="AQ107" s="156">
        <f t="shared" si="44"/>
        <v>1.859664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0.673286397941945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1.1109793783719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2.27595720048157e-15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8.2128</v>
      </c>
      <c r="BC107" s="161">
        <f t="shared" si="45"/>
        <v>8.6752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1.859664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1.859664</v>
      </c>
      <c r="BS107" s="52">
        <f t="shared" si="50"/>
        <v>0</v>
      </c>
      <c r="BT107" s="32">
        <f>IF(OR(LOOKUP(V107,Sheet2!A$3:A$25,Sheet2!B$3:B$25)=1,G107=0),0,AW107-AO107*0.2*G107)</f>
        <v>0.164486397941945</v>
      </c>
      <c r="BU107" s="52">
        <f t="shared" si="51"/>
        <v>2.965</v>
      </c>
      <c r="BV107" s="52">
        <f t="shared" si="52"/>
        <v>1.7475</v>
      </c>
      <c r="BW107" s="32">
        <f t="shared" si="53"/>
        <v>0</v>
      </c>
    </row>
    <row r="108" spans="1:75">
      <c r="A108" s="32" t="s">
        <v>135</v>
      </c>
      <c r="B108" s="32">
        <v>11.53</v>
      </c>
      <c r="D108" s="103">
        <f t="shared" si="62"/>
        <v>11.05</v>
      </c>
      <c r="E108" s="103">
        <v>11.53</v>
      </c>
      <c r="F108" s="103">
        <v>10.528</v>
      </c>
      <c r="G108" s="32">
        <v>7.1</v>
      </c>
      <c r="H108" s="32">
        <v>0.2</v>
      </c>
      <c r="I108" s="32">
        <v>0.48</v>
      </c>
      <c r="J108" s="32">
        <v>0.48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 t="str">
        <f t="shared" si="36"/>
        <v>A</v>
      </c>
      <c r="T108" s="118">
        <f t="shared" si="54"/>
        <v>0</v>
      </c>
      <c r="V108" s="141">
        <f t="shared" si="34"/>
        <v>0.2</v>
      </c>
      <c r="W108" s="142">
        <f t="shared" si="37"/>
        <v>11.05</v>
      </c>
      <c r="X108" s="142">
        <f t="shared" si="57"/>
        <v>11.53</v>
      </c>
      <c r="Y108" s="142">
        <f t="shared" si="58"/>
        <v>10.528</v>
      </c>
      <c r="Z108" s="142">
        <f>Y108+LOOKUP(V108,Sheet2!A$3:A$24,Sheet2!J$3:J$24)</f>
        <v>10.7255</v>
      </c>
      <c r="AA108" s="142">
        <f t="shared" si="38"/>
        <v>11.08</v>
      </c>
      <c r="AB108" s="142">
        <f t="shared" si="59"/>
        <v>11.56</v>
      </c>
      <c r="AC108" s="142">
        <f t="shared" si="60"/>
        <v>10.507</v>
      </c>
      <c r="AD108" s="142">
        <f>AC108+LOOKUP(V108,Sheet2!A$3:A$24,Sheet2!J$3:J$24)</f>
        <v>10.7045</v>
      </c>
      <c r="AE108" s="142">
        <f t="shared" si="39"/>
        <v>0.804499999999999</v>
      </c>
      <c r="AF108" s="142">
        <f t="shared" si="40"/>
        <v>0.855500000000001</v>
      </c>
      <c r="AG108" s="141">
        <f>LOOKUP(V108,Sheet2!A$3:A$24,Sheet2!K$3:K$24)</f>
        <v>0.5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0.2025</v>
      </c>
      <c r="AI108" s="141">
        <f>LOOKUP(R108,Sheet3!A$2:A$7,Sheet3!D$2:D$7)</f>
        <v>0</v>
      </c>
      <c r="AJ108" s="141">
        <f t="shared" si="55"/>
        <v>0.48</v>
      </c>
      <c r="AK108" s="141">
        <f t="shared" si="56"/>
        <v>0.48</v>
      </c>
      <c r="AL108" s="142">
        <f t="shared" si="41"/>
        <v>0.7245</v>
      </c>
      <c r="AM108" s="142">
        <f t="shared" si="42"/>
        <v>0.7755</v>
      </c>
      <c r="AN108" s="142">
        <f t="shared" si="61"/>
        <v>0.75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1.06</v>
      </c>
      <c r="AP108" s="120"/>
      <c r="AQ108" s="156">
        <f t="shared" si="44"/>
        <v>5.6445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1.99180559391159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3.42964132768353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5.91193760612896e-15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24.566</v>
      </c>
      <c r="BC108" s="161">
        <f t="shared" si="45"/>
        <v>25.844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5.6445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5.6445</v>
      </c>
      <c r="BS108" s="52">
        <f t="shared" si="50"/>
        <v>0</v>
      </c>
      <c r="BT108" s="32">
        <f>IF(OR(LOOKUP(V108,Sheet2!A$3:A$25,Sheet2!B$3:B$25)=1,G108=0),0,AW108-AO108*0.2*G108)</f>
        <v>0.486605593911588</v>
      </c>
      <c r="BU108" s="52">
        <f t="shared" si="51"/>
        <v>3.041</v>
      </c>
      <c r="BV108" s="52">
        <f t="shared" si="52"/>
        <v>1.7855</v>
      </c>
      <c r="BW108" s="32">
        <f t="shared" si="53"/>
        <v>0</v>
      </c>
    </row>
    <row r="109" spans="1:75">
      <c r="A109" s="32" t="s">
        <v>136</v>
      </c>
      <c r="B109" s="32">
        <v>11.56</v>
      </c>
      <c r="D109" s="103">
        <f t="shared" si="62"/>
        <v>11.08</v>
      </c>
      <c r="E109" s="103">
        <v>11.56</v>
      </c>
      <c r="F109" s="103">
        <v>10.507</v>
      </c>
      <c r="G109" s="32">
        <v>2.4</v>
      </c>
      <c r="H109" s="32">
        <v>0.2</v>
      </c>
      <c r="I109" s="32">
        <v>0.48</v>
      </c>
      <c r="J109" s="32">
        <v>0.48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 t="str">
        <f t="shared" si="36"/>
        <v>A</v>
      </c>
      <c r="T109" s="118">
        <f t="shared" si="54"/>
        <v>0</v>
      </c>
      <c r="V109" s="141">
        <f t="shared" si="34"/>
        <v>0.2</v>
      </c>
      <c r="W109" s="142">
        <f t="shared" si="37"/>
        <v>11.08</v>
      </c>
      <c r="X109" s="142">
        <f t="shared" si="57"/>
        <v>11.56</v>
      </c>
      <c r="Y109" s="142">
        <f t="shared" si="58"/>
        <v>10.507</v>
      </c>
      <c r="Z109" s="142">
        <f>Y109+LOOKUP(V109,Sheet2!A$3:A$24,Sheet2!J$3:J$24)</f>
        <v>10.7045</v>
      </c>
      <c r="AA109" s="142">
        <f t="shared" si="38"/>
        <v>11.09</v>
      </c>
      <c r="AB109" s="142">
        <f t="shared" si="59"/>
        <v>11.57</v>
      </c>
      <c r="AC109" s="142">
        <f t="shared" si="60"/>
        <v>10.5</v>
      </c>
      <c r="AD109" s="142">
        <f>AC109+LOOKUP(V109,Sheet2!A$3:A$24,Sheet2!J$3:J$24)</f>
        <v>10.6975</v>
      </c>
      <c r="AE109" s="142">
        <f t="shared" si="39"/>
        <v>0.855500000000001</v>
      </c>
      <c r="AF109" s="142">
        <f t="shared" si="40"/>
        <v>0.8725</v>
      </c>
      <c r="AG109" s="141">
        <f>LOOKUP(V109,Sheet2!A$3:A$24,Sheet2!K$3:K$24)</f>
        <v>0.5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0.2025</v>
      </c>
      <c r="AI109" s="141">
        <f>LOOKUP(R109,Sheet3!A$2:A$7,Sheet3!D$2:D$7)</f>
        <v>0</v>
      </c>
      <c r="AJ109" s="141">
        <f t="shared" si="55"/>
        <v>0.48</v>
      </c>
      <c r="AK109" s="141">
        <f t="shared" si="56"/>
        <v>0.48</v>
      </c>
      <c r="AL109" s="142">
        <f t="shared" si="41"/>
        <v>0.7755</v>
      </c>
      <c r="AM109" s="142">
        <f t="shared" si="42"/>
        <v>0.7925</v>
      </c>
      <c r="AN109" s="142">
        <f t="shared" si="61"/>
        <v>0.784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1.06</v>
      </c>
      <c r="AP109" s="120"/>
      <c r="AQ109" s="156">
        <f t="shared" si="44"/>
        <v>1.994496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0.673286397941945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1.2458113783719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8.4672</v>
      </c>
      <c r="BC109" s="161">
        <f t="shared" si="45"/>
        <v>8.8448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1.994496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1.994496</v>
      </c>
      <c r="BS109" s="52">
        <f t="shared" si="50"/>
        <v>0</v>
      </c>
      <c r="BT109" s="32">
        <f>IF(OR(LOOKUP(V109,Sheet2!A$3:A$25,Sheet2!B$3:B$25)=1,G109=0),0,AW109-AO109*0.2*G109)</f>
        <v>0.164486397941945</v>
      </c>
      <c r="BU109" s="52">
        <f t="shared" si="51"/>
        <v>3.075</v>
      </c>
      <c r="BV109" s="52">
        <f t="shared" si="52"/>
        <v>1.8025</v>
      </c>
      <c r="BW109" s="32">
        <f t="shared" si="53"/>
        <v>0</v>
      </c>
    </row>
    <row r="110" spans="1:75">
      <c r="A110" s="32" t="s">
        <v>130</v>
      </c>
      <c r="B110" s="32">
        <v>11.57</v>
      </c>
      <c r="D110" s="103">
        <f t="shared" si="62"/>
        <v>11.09</v>
      </c>
      <c r="E110" s="103">
        <v>11.57</v>
      </c>
      <c r="F110" s="103">
        <v>10.5</v>
      </c>
      <c r="G110" s="32">
        <v>0</v>
      </c>
      <c r="H110" s="32">
        <v>0.2</v>
      </c>
      <c r="I110" s="32">
        <v>0.48</v>
      </c>
      <c r="J110" s="32">
        <v>0.48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0.48</v>
      </c>
      <c r="AK110" s="141">
        <f t="shared" si="56"/>
        <v>0.48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0.96</v>
      </c>
      <c r="BV110" s="52">
        <f t="shared" si="52"/>
        <v>0.48</v>
      </c>
      <c r="BW110" s="32">
        <f t="shared" si="53"/>
        <v>0</v>
      </c>
    </row>
    <row r="111" spans="1:75">
      <c r="A111" s="32" t="s">
        <v>137</v>
      </c>
      <c r="B111" s="32">
        <v>11.53</v>
      </c>
      <c r="D111" s="103">
        <f t="shared" si="62"/>
        <v>11.05</v>
      </c>
      <c r="E111" s="103">
        <v>11.53</v>
      </c>
      <c r="F111" s="103">
        <v>10.537</v>
      </c>
      <c r="G111" s="32">
        <v>3.1</v>
      </c>
      <c r="H111" s="32">
        <v>0.2</v>
      </c>
      <c r="I111" s="32">
        <v>0.48</v>
      </c>
      <c r="J111" s="32">
        <v>0.48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 t="str">
        <f t="shared" si="36"/>
        <v>A</v>
      </c>
      <c r="T111" s="118">
        <f t="shared" si="54"/>
        <v>0</v>
      </c>
      <c r="V111" s="141">
        <f t="shared" si="34"/>
        <v>0.2</v>
      </c>
      <c r="W111" s="142">
        <f t="shared" si="37"/>
        <v>11.05</v>
      </c>
      <c r="X111" s="142">
        <f t="shared" si="57"/>
        <v>11.53</v>
      </c>
      <c r="Y111" s="142">
        <f t="shared" si="58"/>
        <v>10.537</v>
      </c>
      <c r="Z111" s="142">
        <f>Y111+LOOKUP(V111,Sheet2!A$3:A$24,Sheet2!J$3:J$24)</f>
        <v>10.7345</v>
      </c>
      <c r="AA111" s="142">
        <f t="shared" si="38"/>
        <v>11.05</v>
      </c>
      <c r="AB111" s="142">
        <f t="shared" si="59"/>
        <v>11.53</v>
      </c>
      <c r="AC111" s="142">
        <f t="shared" si="60"/>
        <v>10.528</v>
      </c>
      <c r="AD111" s="142">
        <f>AC111+LOOKUP(V111,Sheet2!A$3:A$24,Sheet2!J$3:J$24)</f>
        <v>10.7255</v>
      </c>
      <c r="AE111" s="142">
        <f t="shared" si="39"/>
        <v>0.795499999999999</v>
      </c>
      <c r="AF111" s="142">
        <f t="shared" si="40"/>
        <v>0.804499999999999</v>
      </c>
      <c r="AG111" s="141">
        <f>LOOKUP(V111,Sheet2!A$3:A$24,Sheet2!K$3:K$24)</f>
        <v>0.5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0.2025</v>
      </c>
      <c r="AI111" s="141">
        <f>LOOKUP(R111,Sheet3!A$2:A$7,Sheet3!D$2:D$7)</f>
        <v>0</v>
      </c>
      <c r="AJ111" s="141">
        <f t="shared" si="55"/>
        <v>0.48</v>
      </c>
      <c r="AK111" s="141">
        <f t="shared" si="56"/>
        <v>0.48</v>
      </c>
      <c r="AL111" s="142">
        <f t="shared" si="41"/>
        <v>0.7155</v>
      </c>
      <c r="AM111" s="142">
        <f t="shared" si="42"/>
        <v>0.7245</v>
      </c>
      <c r="AN111" s="142">
        <f t="shared" si="61"/>
        <v>0.72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1.06</v>
      </c>
      <c r="AP111" s="120"/>
      <c r="AQ111" s="156">
        <f t="shared" si="44"/>
        <v>2.36592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0.869661597341679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1.39886903039703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6.02295990859147e-15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10.54</v>
      </c>
      <c r="BC111" s="161">
        <f t="shared" si="45"/>
        <v>11.16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2.36592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2.36592</v>
      </c>
      <c r="BS111" s="52">
        <f t="shared" si="50"/>
        <v>0</v>
      </c>
      <c r="BT111" s="32">
        <f>IF(OR(LOOKUP(V111,Sheet2!A$3:A$25,Sheet2!B$3:B$25)=1,G111=0),0,AW111-AO111*0.2*G111)</f>
        <v>0.212461597341679</v>
      </c>
      <c r="BU111" s="52">
        <f t="shared" si="51"/>
        <v>2.939</v>
      </c>
      <c r="BV111" s="52">
        <f t="shared" si="52"/>
        <v>1.7345</v>
      </c>
      <c r="BW111" s="32">
        <f t="shared" si="53"/>
        <v>0</v>
      </c>
    </row>
    <row r="112" spans="1:75">
      <c r="A112" s="32" t="s">
        <v>135</v>
      </c>
      <c r="B112" s="32">
        <v>11.53</v>
      </c>
      <c r="D112" s="103">
        <f t="shared" si="62"/>
        <v>11.05</v>
      </c>
      <c r="E112" s="103">
        <v>11.53</v>
      </c>
      <c r="F112" s="103">
        <v>10.528</v>
      </c>
      <c r="G112" s="32">
        <v>0</v>
      </c>
      <c r="H112" s="32">
        <v>0.2</v>
      </c>
      <c r="I112" s="32">
        <v>0.48</v>
      </c>
      <c r="J112" s="32">
        <v>0.48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0.48</v>
      </c>
      <c r="AK112" s="141">
        <f t="shared" si="56"/>
        <v>0.48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0.96</v>
      </c>
      <c r="BV112" s="52">
        <f t="shared" si="52"/>
        <v>0.48</v>
      </c>
      <c r="BW112" s="32">
        <f t="shared" si="53"/>
        <v>0</v>
      </c>
    </row>
    <row r="113" spans="1:75">
      <c r="A113" s="32" t="s">
        <v>138</v>
      </c>
      <c r="B113" s="32">
        <v>11.56</v>
      </c>
      <c r="D113" s="103">
        <f t="shared" si="62"/>
        <v>11.08</v>
      </c>
      <c r="E113" s="103">
        <v>11.56</v>
      </c>
      <c r="F113" s="103">
        <v>10.513</v>
      </c>
      <c r="G113" s="32">
        <v>2.1</v>
      </c>
      <c r="H113" s="32">
        <v>0.2</v>
      </c>
      <c r="I113" s="32">
        <v>0.48</v>
      </c>
      <c r="J113" s="32">
        <v>0.48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 t="str">
        <f t="shared" si="36"/>
        <v>A</v>
      </c>
      <c r="T113" s="118">
        <f t="shared" si="54"/>
        <v>0</v>
      </c>
      <c r="V113" s="141">
        <f t="shared" si="34"/>
        <v>0.2</v>
      </c>
      <c r="W113" s="142">
        <f t="shared" si="37"/>
        <v>11.08</v>
      </c>
      <c r="X113" s="142">
        <f t="shared" si="57"/>
        <v>11.56</v>
      </c>
      <c r="Y113" s="142">
        <f t="shared" si="58"/>
        <v>10.513</v>
      </c>
      <c r="Z113" s="142">
        <f>Y113+LOOKUP(V113,Sheet2!A$3:A$24,Sheet2!J$3:J$24)</f>
        <v>10.7105</v>
      </c>
      <c r="AA113" s="142">
        <f t="shared" si="38"/>
        <v>11.08</v>
      </c>
      <c r="AB113" s="142">
        <f t="shared" si="59"/>
        <v>11.56</v>
      </c>
      <c r="AC113" s="142">
        <f t="shared" si="60"/>
        <v>10.507</v>
      </c>
      <c r="AD113" s="142">
        <f>AC113+LOOKUP(V113,Sheet2!A$3:A$24,Sheet2!J$3:J$24)</f>
        <v>10.7045</v>
      </c>
      <c r="AE113" s="142">
        <f t="shared" si="39"/>
        <v>0.849500000000001</v>
      </c>
      <c r="AF113" s="142">
        <f t="shared" si="40"/>
        <v>0.855500000000001</v>
      </c>
      <c r="AG113" s="141">
        <f>LOOKUP(V113,Sheet2!A$3:A$24,Sheet2!K$3:K$24)</f>
        <v>0.5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0.2025</v>
      </c>
      <c r="AI113" s="141">
        <f>LOOKUP(R113,Sheet3!A$2:A$7,Sheet3!D$2:D$7)</f>
        <v>0</v>
      </c>
      <c r="AJ113" s="141">
        <f t="shared" si="55"/>
        <v>0.48</v>
      </c>
      <c r="AK113" s="141">
        <f t="shared" si="56"/>
        <v>0.48</v>
      </c>
      <c r="AL113" s="142">
        <f t="shared" si="41"/>
        <v>0.7695</v>
      </c>
      <c r="AM113" s="142">
        <f t="shared" si="42"/>
        <v>0.7755</v>
      </c>
      <c r="AN113" s="142">
        <f t="shared" si="61"/>
        <v>0.7725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1.06</v>
      </c>
      <c r="AP113" s="120"/>
      <c r="AQ113" s="156">
        <f t="shared" si="44"/>
        <v>1.719585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0.589125598199202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1.06448595607541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7.3605</v>
      </c>
      <c r="BC113" s="161">
        <f t="shared" si="45"/>
        <v>7.707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1.719585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1.719585</v>
      </c>
      <c r="BS113" s="52">
        <f t="shared" si="50"/>
        <v>0</v>
      </c>
      <c r="BT113" s="32">
        <f>IF(OR(LOOKUP(V113,Sheet2!A$3:A$25,Sheet2!B$3:B$25)=1,G113=0),0,AW113-AO113*0.2*G113)</f>
        <v>0.143925598199202</v>
      </c>
      <c r="BU113" s="52">
        <f t="shared" si="51"/>
        <v>3.041</v>
      </c>
      <c r="BV113" s="52">
        <f t="shared" si="52"/>
        <v>1.7855</v>
      </c>
      <c r="BW113" s="32">
        <f t="shared" si="53"/>
        <v>0</v>
      </c>
    </row>
    <row r="114" spans="1:75">
      <c r="A114" s="32" t="s">
        <v>136</v>
      </c>
      <c r="B114" s="32">
        <v>11.56</v>
      </c>
      <c r="D114" s="103">
        <f t="shared" si="62"/>
        <v>11.08</v>
      </c>
      <c r="E114" s="103">
        <v>11.56</v>
      </c>
      <c r="F114" s="103">
        <v>10.507</v>
      </c>
      <c r="G114" s="32">
        <v>0</v>
      </c>
      <c r="H114" s="32">
        <v>0.2</v>
      </c>
      <c r="I114" s="32">
        <v>0.48</v>
      </c>
      <c r="J114" s="32">
        <v>0.48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0.48</v>
      </c>
      <c r="AK114" s="141">
        <f t="shared" si="56"/>
        <v>0.48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0.96</v>
      </c>
      <c r="BV114" s="52">
        <f t="shared" si="52"/>
        <v>0.48</v>
      </c>
      <c r="BW114" s="32">
        <f t="shared" si="53"/>
        <v>0</v>
      </c>
    </row>
    <row r="115" spans="1:75">
      <c r="A115" s="32" t="s">
        <v>139</v>
      </c>
      <c r="B115" s="32">
        <v>11.4</v>
      </c>
      <c r="D115" s="103">
        <f t="shared" si="62"/>
        <v>10.92</v>
      </c>
      <c r="E115" s="103">
        <v>11.4</v>
      </c>
      <c r="F115" s="103">
        <v>10.455</v>
      </c>
      <c r="G115" s="32">
        <v>1.6</v>
      </c>
      <c r="H115" s="32">
        <v>0.3</v>
      </c>
      <c r="I115" s="32">
        <v>0.48</v>
      </c>
      <c r="J115" s="32">
        <v>0.48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 t="str">
        <f t="shared" si="36"/>
        <v>A</v>
      </c>
      <c r="T115" s="118">
        <f t="shared" si="54"/>
        <v>0</v>
      </c>
      <c r="V115" s="141">
        <f t="shared" si="34"/>
        <v>0.3</v>
      </c>
      <c r="W115" s="142">
        <f t="shared" si="37"/>
        <v>10.92</v>
      </c>
      <c r="X115" s="142">
        <f t="shared" si="57"/>
        <v>11.4</v>
      </c>
      <c r="Y115" s="142">
        <f t="shared" si="58"/>
        <v>10.455</v>
      </c>
      <c r="Z115" s="142">
        <f>Y115+LOOKUP(V115,Sheet2!A$3:A$24,Sheet2!J$3:J$24)</f>
        <v>10.795</v>
      </c>
      <c r="AA115" s="142">
        <f t="shared" si="38"/>
        <v>10.92</v>
      </c>
      <c r="AB115" s="142">
        <f t="shared" si="59"/>
        <v>11.4</v>
      </c>
      <c r="AC115" s="142">
        <f t="shared" si="60"/>
        <v>10.45</v>
      </c>
      <c r="AD115" s="142">
        <f>AC115+LOOKUP(V115,Sheet2!A$3:A$24,Sheet2!J$3:J$24)</f>
        <v>10.79</v>
      </c>
      <c r="AE115" s="142">
        <f t="shared" si="39"/>
        <v>0.605</v>
      </c>
      <c r="AF115" s="142">
        <f t="shared" si="40"/>
        <v>0.610000000000001</v>
      </c>
      <c r="AG115" s="141">
        <f>LOOKUP(V115,Sheet2!A$3:A$24,Sheet2!K$3:K$24)</f>
        <v>0.5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0.31</v>
      </c>
      <c r="AI115" s="141">
        <f>LOOKUP(R115,Sheet3!A$2:A$7,Sheet3!D$2:D$7)</f>
        <v>0</v>
      </c>
      <c r="AJ115" s="141">
        <f t="shared" si="55"/>
        <v>0.48</v>
      </c>
      <c r="AK115" s="141">
        <f t="shared" si="56"/>
        <v>0.48</v>
      </c>
      <c r="AL115" s="142">
        <f t="shared" si="41"/>
        <v>0.775</v>
      </c>
      <c r="AM115" s="142">
        <f t="shared" si="42"/>
        <v>0.780000000000001</v>
      </c>
      <c r="AN115" s="142">
        <f t="shared" si="61"/>
        <v>0.7775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1.24</v>
      </c>
      <c r="AP115" s="120"/>
      <c r="AQ115" s="156">
        <f t="shared" si="44"/>
        <v>1.54256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0.15504</v>
      </c>
      <c r="AV115" s="158">
        <f>IF(AND(AE115&gt;3.5,AF115&gt;3.5),LOOKUP(Sheet1!V115,Sheet2!A$3:A$24,Sheet2!W$3:W$24),LOOKUP(V115,Sheet2!A$3:A$24,Sheet2!V$3:V$24))*G115</f>
        <v>0.195270346963912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1.10439126136474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5.624</v>
      </c>
      <c r="BC115" s="161">
        <f t="shared" si="45"/>
        <v>5.88266666666667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1.54256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1.54256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3.14</v>
      </c>
      <c r="BV115" s="52">
        <f t="shared" si="52"/>
        <v>1.88</v>
      </c>
      <c r="BW115" s="32">
        <f t="shared" si="53"/>
        <v>0</v>
      </c>
    </row>
    <row r="116" spans="1:75">
      <c r="A116" s="32" t="s">
        <v>132</v>
      </c>
      <c r="B116" s="32">
        <v>11.4</v>
      </c>
      <c r="D116" s="103">
        <f t="shared" si="62"/>
        <v>10.92</v>
      </c>
      <c r="E116" s="103">
        <v>11.4</v>
      </c>
      <c r="F116" s="103">
        <v>10.45</v>
      </c>
      <c r="G116" s="32">
        <v>0</v>
      </c>
      <c r="H116" s="32">
        <v>0.3</v>
      </c>
      <c r="I116" s="32">
        <v>0.48</v>
      </c>
      <c r="J116" s="32">
        <v>0.48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0.48</v>
      </c>
      <c r="AK116" s="141">
        <f t="shared" si="56"/>
        <v>0.48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0.96</v>
      </c>
      <c r="BV116" s="52">
        <f t="shared" si="52"/>
        <v>0.48</v>
      </c>
      <c r="BW116" s="32">
        <f t="shared" si="53"/>
        <v>0</v>
      </c>
    </row>
    <row r="117" spans="1:75">
      <c r="A117" s="32" t="s">
        <v>140</v>
      </c>
      <c r="B117" s="32">
        <v>9.86</v>
      </c>
      <c r="D117" s="103">
        <f t="shared" si="62"/>
        <v>9.38</v>
      </c>
      <c r="E117" s="103">
        <v>9.86</v>
      </c>
      <c r="F117" s="103">
        <v>8.813</v>
      </c>
      <c r="G117" s="32">
        <v>6</v>
      </c>
      <c r="H117" s="32">
        <v>0.3</v>
      </c>
      <c r="I117" s="32">
        <v>0.48</v>
      </c>
      <c r="J117" s="32">
        <v>0.48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 t="str">
        <f t="shared" si="36"/>
        <v>A</v>
      </c>
      <c r="T117" s="118">
        <f t="shared" si="54"/>
        <v>0</v>
      </c>
      <c r="V117" s="141">
        <f t="shared" si="34"/>
        <v>0.3</v>
      </c>
      <c r="W117" s="142">
        <f t="shared" si="37"/>
        <v>9.38</v>
      </c>
      <c r="X117" s="142">
        <f t="shared" si="57"/>
        <v>9.86</v>
      </c>
      <c r="Y117" s="142">
        <f t="shared" si="58"/>
        <v>8.813</v>
      </c>
      <c r="Z117" s="142">
        <f>Y117+LOOKUP(V117,Sheet2!A$3:A$24,Sheet2!J$3:J$24)</f>
        <v>9.153</v>
      </c>
      <c r="AA117" s="142">
        <f t="shared" si="38"/>
        <v>9.38</v>
      </c>
      <c r="AB117" s="142">
        <f t="shared" si="59"/>
        <v>9.86</v>
      </c>
      <c r="AC117" s="142">
        <f t="shared" si="60"/>
        <v>8.795</v>
      </c>
      <c r="AD117" s="142">
        <f>AC117+LOOKUP(V117,Sheet2!A$3:A$24,Sheet2!J$3:J$24)</f>
        <v>9.135</v>
      </c>
      <c r="AE117" s="142">
        <f t="shared" si="39"/>
        <v>0.706999999999999</v>
      </c>
      <c r="AF117" s="142">
        <f t="shared" si="40"/>
        <v>0.725</v>
      </c>
      <c r="AG117" s="141">
        <f>LOOKUP(V117,Sheet2!A$3:A$24,Sheet2!K$3:K$24)</f>
        <v>0.5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0.31</v>
      </c>
      <c r="AI117" s="141">
        <f>LOOKUP(R117,Sheet3!A$2:A$7,Sheet3!D$2:D$7)</f>
        <v>0</v>
      </c>
      <c r="AJ117" s="141">
        <f t="shared" si="55"/>
        <v>0.48</v>
      </c>
      <c r="AK117" s="141">
        <f t="shared" si="56"/>
        <v>0.48</v>
      </c>
      <c r="AL117" s="142">
        <f t="shared" si="41"/>
        <v>0.877</v>
      </c>
      <c r="AM117" s="142">
        <f t="shared" si="42"/>
        <v>0.895000000000001</v>
      </c>
      <c r="AN117" s="142">
        <f t="shared" si="61"/>
        <v>0.886000000000001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1.24</v>
      </c>
      <c r="AP117" s="120"/>
      <c r="AQ117" s="156">
        <f t="shared" si="44"/>
        <v>6.59184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0.5814</v>
      </c>
      <c r="AV117" s="158">
        <f>IF(AND(AE117&gt;3.5,AF117&gt;3.5),LOOKUP(Sheet1!V117,Sheet2!A$3:A$24,Sheet2!W$3:W$24),LOOKUP(V117,Sheet2!A$3:A$24,Sheet2!V$3:V$24))*G117</f>
        <v>0.73226380111467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4.59770723011777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1.3988810110277e-14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22.392</v>
      </c>
      <c r="BC117" s="161">
        <f t="shared" si="45"/>
        <v>22.928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6.59184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6.59184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3.37</v>
      </c>
      <c r="BV117" s="52">
        <f t="shared" si="52"/>
        <v>1.995</v>
      </c>
      <c r="BW117" s="32">
        <f t="shared" si="53"/>
        <v>0</v>
      </c>
    </row>
    <row r="118" spans="1:75">
      <c r="A118" s="32" t="s">
        <v>141</v>
      </c>
      <c r="B118" s="32">
        <v>9.86</v>
      </c>
      <c r="D118" s="103">
        <f t="shared" si="62"/>
        <v>9.38</v>
      </c>
      <c r="E118" s="103">
        <v>9.86</v>
      </c>
      <c r="F118" s="103">
        <v>8.795</v>
      </c>
      <c r="G118" s="32">
        <v>4.3</v>
      </c>
      <c r="H118" s="32">
        <v>0.3</v>
      </c>
      <c r="I118" s="32">
        <v>0.48</v>
      </c>
      <c r="J118" s="32">
        <v>0.48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 t="str">
        <f t="shared" si="36"/>
        <v>A</v>
      </c>
      <c r="T118" s="118">
        <f t="shared" si="54"/>
        <v>0</v>
      </c>
      <c r="V118" s="141">
        <f t="shared" si="34"/>
        <v>0.3</v>
      </c>
      <c r="W118" s="142">
        <f t="shared" si="37"/>
        <v>9.38</v>
      </c>
      <c r="X118" s="142">
        <f t="shared" si="57"/>
        <v>9.86</v>
      </c>
      <c r="Y118" s="142">
        <f t="shared" si="58"/>
        <v>8.795</v>
      </c>
      <c r="Z118" s="142">
        <f>Y118+LOOKUP(V118,Sheet2!A$3:A$24,Sheet2!J$3:J$24)</f>
        <v>9.135</v>
      </c>
      <c r="AA118" s="142">
        <f t="shared" si="38"/>
        <v>9.31</v>
      </c>
      <c r="AB118" s="142">
        <f t="shared" si="59"/>
        <v>9.79</v>
      </c>
      <c r="AC118" s="142">
        <f t="shared" si="60"/>
        <v>8.782</v>
      </c>
      <c r="AD118" s="142">
        <f>AC118+LOOKUP(V118,Sheet2!A$3:A$24,Sheet2!J$3:J$24)</f>
        <v>9.122</v>
      </c>
      <c r="AE118" s="142">
        <f t="shared" si="39"/>
        <v>0.725</v>
      </c>
      <c r="AF118" s="142">
        <f t="shared" si="40"/>
        <v>0.667999999999999</v>
      </c>
      <c r="AG118" s="141">
        <f>LOOKUP(V118,Sheet2!A$3:A$24,Sheet2!K$3:K$24)</f>
        <v>0.5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0.31</v>
      </c>
      <c r="AI118" s="141">
        <f>LOOKUP(R118,Sheet3!A$2:A$7,Sheet3!D$2:D$7)</f>
        <v>0</v>
      </c>
      <c r="AJ118" s="141">
        <f t="shared" si="55"/>
        <v>0.48</v>
      </c>
      <c r="AK118" s="141">
        <f t="shared" si="56"/>
        <v>0.48</v>
      </c>
      <c r="AL118" s="142">
        <f t="shared" si="41"/>
        <v>0.895000000000001</v>
      </c>
      <c r="AM118" s="142">
        <f t="shared" si="42"/>
        <v>0.838000000000001</v>
      </c>
      <c r="AN118" s="142">
        <f t="shared" si="61"/>
        <v>0.866500000000001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1.24</v>
      </c>
      <c r="AP118" s="120"/>
      <c r="AQ118" s="156">
        <f t="shared" si="44"/>
        <v>4.620178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0.41667</v>
      </c>
      <c r="AV118" s="158">
        <f>IF(AND(AE118&gt;3.5,AF118&gt;3.5),LOOKUP(Sheet1!V118,Sheet2!A$3:A$24,Sheet2!W$3:W$24),LOOKUP(V118,Sheet2!A$3:A$24,Sheet2!V$3:V$24))*G118</f>
        <v>0.524789057465513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3.19104951491773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9.2148511043888e-15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15.8799</v>
      </c>
      <c r="BC118" s="161">
        <f t="shared" si="45"/>
        <v>16.3199333333333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4.620178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4.620178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3.37</v>
      </c>
      <c r="BV118" s="52">
        <f t="shared" si="52"/>
        <v>1.995</v>
      </c>
      <c r="BW118" s="32">
        <f t="shared" si="53"/>
        <v>0</v>
      </c>
    </row>
    <row r="119" spans="1:75">
      <c r="A119" s="32" t="s">
        <v>142</v>
      </c>
      <c r="B119" s="32">
        <v>9.79</v>
      </c>
      <c r="D119" s="103">
        <f t="shared" si="62"/>
        <v>9.31</v>
      </c>
      <c r="E119" s="103">
        <v>9.79</v>
      </c>
      <c r="F119" s="103">
        <v>8.782</v>
      </c>
      <c r="G119" s="32">
        <v>7.2</v>
      </c>
      <c r="H119" s="32">
        <v>0.3</v>
      </c>
      <c r="I119" s="32">
        <v>0.48</v>
      </c>
      <c r="J119" s="32">
        <v>0.48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 t="str">
        <f t="shared" si="36"/>
        <v>A</v>
      </c>
      <c r="T119" s="118" t="str">
        <f t="shared" si="54"/>
        <v>Y</v>
      </c>
      <c r="V119" s="141">
        <f t="shared" si="34"/>
        <v>0.3</v>
      </c>
      <c r="W119" s="142">
        <f t="shared" si="37"/>
        <v>9.31</v>
      </c>
      <c r="X119" s="142">
        <f t="shared" si="57"/>
        <v>9.79</v>
      </c>
      <c r="Y119" s="142">
        <f t="shared" si="58"/>
        <v>8.782</v>
      </c>
      <c r="Z119" s="142">
        <f>Y119+LOOKUP(V119,Sheet2!A$3:A$24,Sheet2!J$3:J$24)</f>
        <v>9.122</v>
      </c>
      <c r="AA119" s="142">
        <f t="shared" si="38"/>
        <v>9.11</v>
      </c>
      <c r="AB119" s="142">
        <f t="shared" si="59"/>
        <v>9.59</v>
      </c>
      <c r="AC119" s="142">
        <f t="shared" si="60"/>
        <v>8.761</v>
      </c>
      <c r="AD119" s="142">
        <f>AC119+LOOKUP(V119,Sheet2!A$3:A$24,Sheet2!J$3:J$24)</f>
        <v>9.101</v>
      </c>
      <c r="AE119" s="142">
        <f t="shared" si="39"/>
        <v>0.667999999999999</v>
      </c>
      <c r="AF119" s="142">
        <f t="shared" si="40"/>
        <v>0.489000000000001</v>
      </c>
      <c r="AG119" s="141">
        <f>LOOKUP(V119,Sheet2!A$3:A$24,Sheet2!K$3:K$24)</f>
        <v>0.5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0.31</v>
      </c>
      <c r="AI119" s="141">
        <f>LOOKUP(R119,Sheet3!A$2:A$7,Sheet3!D$2:D$7)</f>
        <v>0</v>
      </c>
      <c r="AJ119" s="141">
        <f t="shared" si="55"/>
        <v>0.48</v>
      </c>
      <c r="AK119" s="141">
        <f t="shared" si="56"/>
        <v>0.48</v>
      </c>
      <c r="AL119" s="142">
        <f t="shared" si="41"/>
        <v>0.838000000000001</v>
      </c>
      <c r="AM119" s="142">
        <f t="shared" si="42"/>
        <v>0.659</v>
      </c>
      <c r="AN119" s="142">
        <f t="shared" si="61"/>
        <v>0.7485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1.24</v>
      </c>
      <c r="AP119" s="120"/>
      <c r="AQ119" s="156">
        <f t="shared" si="44"/>
        <v>6.682608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0.69768</v>
      </c>
      <c r="AV119" s="158">
        <f>IF(AND(AE119&gt;3.5,AF119&gt;3.5),LOOKUP(Sheet1!V119,Sheet2!A$3:A$24,Sheet2!W$3:W$24),LOOKUP(V119,Sheet2!A$3:A$24,Sheet2!V$3:V$24))*G119</f>
        <v>0.878716561337604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2.12112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2.23592067614133</v>
      </c>
      <c r="BB119" s="161">
        <f>IF(S119="A",LOOKUP(S119,Sheet3!F$2:F$9,Sheet3!H$2:H$9)*(AN119+AJ119+0.5)*G119*IF(L119=1,2,IF(L119=2,1,0)),0)</f>
        <v>24.8904</v>
      </c>
      <c r="BC119" s="161">
        <f t="shared" si="45"/>
        <v>26.1936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6.682608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6.682608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3.256</v>
      </c>
      <c r="BV119" s="52">
        <f t="shared" si="52"/>
        <v>1.938</v>
      </c>
      <c r="BW119" s="32">
        <f t="shared" si="53"/>
        <v>0</v>
      </c>
    </row>
    <row r="120" spans="1:75">
      <c r="A120" s="32" t="s">
        <v>143</v>
      </c>
      <c r="B120" s="32">
        <v>9.59</v>
      </c>
      <c r="D120" s="103">
        <f t="shared" si="62"/>
        <v>9.11</v>
      </c>
      <c r="E120" s="103">
        <v>9.59</v>
      </c>
      <c r="F120" s="103">
        <v>8.761</v>
      </c>
      <c r="G120" s="32">
        <v>6.6</v>
      </c>
      <c r="H120" s="32">
        <v>0.3</v>
      </c>
      <c r="I120" s="32">
        <v>0.48</v>
      </c>
      <c r="J120" s="32">
        <v>0.48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 t="str">
        <f t="shared" si="36"/>
        <v>A</v>
      </c>
      <c r="T120" s="118" t="str">
        <f t="shared" si="54"/>
        <v>Y</v>
      </c>
      <c r="V120" s="141">
        <f t="shared" si="34"/>
        <v>0.3</v>
      </c>
      <c r="W120" s="142">
        <f t="shared" si="37"/>
        <v>9.11</v>
      </c>
      <c r="X120" s="142">
        <f t="shared" si="57"/>
        <v>9.59</v>
      </c>
      <c r="Y120" s="142">
        <f t="shared" si="58"/>
        <v>8.761</v>
      </c>
      <c r="Z120" s="142">
        <f>Y120+LOOKUP(V120,Sheet2!A$3:A$24,Sheet2!J$3:J$24)</f>
        <v>9.101</v>
      </c>
      <c r="AA120" s="142">
        <f t="shared" si="38"/>
        <v>9.02</v>
      </c>
      <c r="AB120" s="142">
        <f t="shared" si="59"/>
        <v>9.5</v>
      </c>
      <c r="AC120" s="142">
        <f t="shared" si="60"/>
        <v>8.741</v>
      </c>
      <c r="AD120" s="142">
        <f>AC120+LOOKUP(V120,Sheet2!A$3:A$24,Sheet2!J$3:J$24)</f>
        <v>9.081</v>
      </c>
      <c r="AE120" s="142">
        <f t="shared" si="39"/>
        <v>0.489000000000001</v>
      </c>
      <c r="AF120" s="142">
        <f t="shared" si="40"/>
        <v>0.419</v>
      </c>
      <c r="AG120" s="141">
        <f>LOOKUP(V120,Sheet2!A$3:A$24,Sheet2!K$3:K$24)</f>
        <v>0.5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0.31</v>
      </c>
      <c r="AI120" s="141">
        <f>LOOKUP(R120,Sheet3!A$2:A$7,Sheet3!D$2:D$7)</f>
        <v>0</v>
      </c>
      <c r="AJ120" s="141">
        <f t="shared" si="55"/>
        <v>0.48</v>
      </c>
      <c r="AK120" s="141">
        <f t="shared" si="56"/>
        <v>0.48</v>
      </c>
      <c r="AL120" s="142">
        <f t="shared" si="41"/>
        <v>0.659</v>
      </c>
      <c r="AM120" s="142">
        <f t="shared" si="42"/>
        <v>0.589</v>
      </c>
      <c r="AN120" s="142">
        <f t="shared" si="61"/>
        <v>0.624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1.24</v>
      </c>
      <c r="AP120" s="120"/>
      <c r="AQ120" s="156">
        <f t="shared" si="44"/>
        <v>5.106816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0.63954</v>
      </c>
      <c r="AV120" s="158">
        <f>IF(AND(AE120&gt;3.5,AF120&gt;3.5),LOOKUP(Sheet1!V120,Sheet2!A$3:A$24,Sheet2!W$3:W$24),LOOKUP(V120,Sheet2!A$3:A$24,Sheet2!V$3:V$24))*G120</f>
        <v>0.805490181226137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1.846944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2.04959395312955</v>
      </c>
      <c r="BB120" s="161">
        <f>IF(S120="A",LOOKUP(S120,Sheet3!F$2:F$9,Sheet3!H$2:H$9)*(AN120+AJ120+0.5)*G120*IF(L120=1,2,IF(L120=2,1,0)),0)</f>
        <v>21.1728</v>
      </c>
      <c r="BC120" s="161">
        <f t="shared" si="45"/>
        <v>22.9152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5.106816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5.106816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2.898</v>
      </c>
      <c r="BV120" s="52">
        <f t="shared" si="52"/>
        <v>1.759</v>
      </c>
      <c r="BW120" s="32">
        <f t="shared" si="53"/>
        <v>0</v>
      </c>
    </row>
    <row r="121" spans="1:75">
      <c r="A121" s="32" t="s">
        <v>144</v>
      </c>
      <c r="B121" s="32">
        <v>9.5</v>
      </c>
      <c r="D121" s="103">
        <f t="shared" si="62"/>
        <v>9.02</v>
      </c>
      <c r="E121" s="103">
        <v>9.5</v>
      </c>
      <c r="F121" s="103">
        <v>8.741</v>
      </c>
      <c r="G121" s="32">
        <v>11.9</v>
      </c>
      <c r="H121" s="32">
        <v>0.3</v>
      </c>
      <c r="I121" s="32">
        <v>0.48</v>
      </c>
      <c r="J121" s="32">
        <v>0.48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 t="str">
        <f t="shared" si="36"/>
        <v>A</v>
      </c>
      <c r="T121" s="118" t="str">
        <f t="shared" si="54"/>
        <v>Y</v>
      </c>
      <c r="V121" s="141">
        <f t="shared" si="34"/>
        <v>0.3</v>
      </c>
      <c r="W121" s="142">
        <f t="shared" si="37"/>
        <v>9.02</v>
      </c>
      <c r="X121" s="142">
        <f t="shared" si="57"/>
        <v>9.5</v>
      </c>
      <c r="Y121" s="142">
        <f t="shared" si="58"/>
        <v>8.741</v>
      </c>
      <c r="Z121" s="142">
        <f>Y121+LOOKUP(V121,Sheet2!A$3:A$24,Sheet2!J$3:J$24)</f>
        <v>9.081</v>
      </c>
      <c r="AA121" s="142">
        <f t="shared" si="38"/>
        <v>8.8</v>
      </c>
      <c r="AB121" s="142">
        <f t="shared" si="59"/>
        <v>9.28</v>
      </c>
      <c r="AC121" s="142">
        <f t="shared" si="60"/>
        <v>8.705</v>
      </c>
      <c r="AD121" s="142">
        <f>AC121+LOOKUP(V121,Sheet2!A$3:A$24,Sheet2!J$3:J$24)</f>
        <v>9.045</v>
      </c>
      <c r="AE121" s="142">
        <f t="shared" si="39"/>
        <v>0.419</v>
      </c>
      <c r="AF121" s="142">
        <f t="shared" si="40"/>
        <v>0.234999999999999</v>
      </c>
      <c r="AG121" s="141">
        <f>LOOKUP(V121,Sheet2!A$3:A$24,Sheet2!K$3:K$24)</f>
        <v>0.5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0.31</v>
      </c>
      <c r="AI121" s="141">
        <f>LOOKUP(R121,Sheet3!A$2:A$7,Sheet3!D$2:D$7)</f>
        <v>0</v>
      </c>
      <c r="AJ121" s="141">
        <f t="shared" si="55"/>
        <v>0.48</v>
      </c>
      <c r="AK121" s="141">
        <f t="shared" si="56"/>
        <v>0.48</v>
      </c>
      <c r="AL121" s="142">
        <f t="shared" si="41"/>
        <v>0.589</v>
      </c>
      <c r="AM121" s="142">
        <f t="shared" si="42"/>
        <v>0.405000000000001</v>
      </c>
      <c r="AN121" s="142">
        <f t="shared" si="61"/>
        <v>0.497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1.24</v>
      </c>
      <c r="AP121" s="120"/>
      <c r="AQ121" s="156">
        <f t="shared" si="44"/>
        <v>7.333732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1.15311</v>
      </c>
      <c r="AV121" s="158">
        <f>IF(AND(AE121&gt;3.5,AF121&gt;3.5),LOOKUP(Sheet1!V121,Sheet2!A$3:A$24,Sheet2!W$3:W$24),LOOKUP(V121,Sheet2!A$3:A$24,Sheet2!V$3:V$24))*G121</f>
        <v>1.4523232055441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2.10582399999998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3.69548000640026</v>
      </c>
      <c r="BB121" s="161">
        <f>IF(S121="A",LOOKUP(S121,Sheet3!F$2:F$9,Sheet3!H$2:H$9)*(AN121+AJ121+0.5)*G121*IF(L121=1,2,IF(L121=2,1,0)),0)</f>
        <v>35.1526</v>
      </c>
      <c r="BC121" s="161">
        <f t="shared" si="45"/>
        <v>39.3017333333333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7.333732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7.333732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2.758</v>
      </c>
      <c r="BV121" s="52">
        <f t="shared" si="52"/>
        <v>1.689</v>
      </c>
      <c r="BW121" s="32">
        <f t="shared" si="53"/>
        <v>0</v>
      </c>
    </row>
    <row r="122" spans="1:75">
      <c r="A122" s="32" t="s">
        <v>145</v>
      </c>
      <c r="B122" s="32">
        <v>9.28</v>
      </c>
      <c r="D122" s="103">
        <f t="shared" si="62"/>
        <v>8.8</v>
      </c>
      <c r="E122" s="103">
        <v>9.28</v>
      </c>
      <c r="F122" s="103">
        <v>8.705</v>
      </c>
      <c r="G122" s="32">
        <v>1.5</v>
      </c>
      <c r="H122" s="32">
        <v>0.3</v>
      </c>
      <c r="I122" s="32">
        <v>0.48</v>
      </c>
      <c r="J122" s="32">
        <v>0.48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 t="str">
        <f t="shared" si="36"/>
        <v>无</v>
      </c>
      <c r="T122" s="118" t="str">
        <f t="shared" si="54"/>
        <v>Y</v>
      </c>
      <c r="V122" s="141">
        <f t="shared" si="34"/>
        <v>0.3</v>
      </c>
      <c r="W122" s="142">
        <f t="shared" si="37"/>
        <v>8.8</v>
      </c>
      <c r="X122" s="142">
        <f t="shared" si="57"/>
        <v>9.28</v>
      </c>
      <c r="Y122" s="142">
        <f t="shared" si="58"/>
        <v>8.705</v>
      </c>
      <c r="Z122" s="142">
        <f>Y122+LOOKUP(V122,Sheet2!A$3:A$24,Sheet2!J$3:J$24)</f>
        <v>9.045</v>
      </c>
      <c r="AA122" s="142">
        <f t="shared" si="38"/>
        <v>8.8</v>
      </c>
      <c r="AB122" s="142">
        <f t="shared" si="59"/>
        <v>9.28</v>
      </c>
      <c r="AC122" s="142">
        <f t="shared" si="60"/>
        <v>8.7</v>
      </c>
      <c r="AD122" s="142">
        <f>AC122+LOOKUP(V122,Sheet2!A$3:A$24,Sheet2!J$3:J$24)</f>
        <v>9.04</v>
      </c>
      <c r="AE122" s="142">
        <f t="shared" si="39"/>
        <v>0.234999999999999</v>
      </c>
      <c r="AF122" s="142">
        <f t="shared" si="40"/>
        <v>0.24</v>
      </c>
      <c r="AG122" s="141">
        <f>LOOKUP(V122,Sheet2!A$3:A$24,Sheet2!K$3:K$24)</f>
        <v>0.5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0.31</v>
      </c>
      <c r="AI122" s="141">
        <f>LOOKUP(R122,Sheet3!A$2:A$7,Sheet3!D$2:D$7)</f>
        <v>0</v>
      </c>
      <c r="AJ122" s="141">
        <f t="shared" si="55"/>
        <v>0.48</v>
      </c>
      <c r="AK122" s="141">
        <f t="shared" si="56"/>
        <v>0.48</v>
      </c>
      <c r="AL122" s="142">
        <f t="shared" si="41"/>
        <v>0.405000000000001</v>
      </c>
      <c r="AM122" s="142">
        <f t="shared" si="42"/>
        <v>0.410000000000001</v>
      </c>
      <c r="AN122" s="142">
        <f t="shared" si="61"/>
        <v>0.407500000000001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0.98</v>
      </c>
      <c r="AP122" s="120"/>
      <c r="AQ122" s="156">
        <f t="shared" si="44"/>
        <v>0.599025000000001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0.14535</v>
      </c>
      <c r="AV122" s="158">
        <f>IF(AND(AE122&gt;3.5,AF122&gt;3.5),LOOKUP(Sheet1!V122,Sheet2!A$3:A$24,Sheet2!W$3:W$24),LOOKUP(V122,Sheet2!A$3:A$24,Sheet2!V$3:V$24))*G122</f>
        <v>0.183065950278667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0.155324999999999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0.465816807529444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0.599025000000001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0.599025000000001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2.27</v>
      </c>
      <c r="BV122" s="52">
        <f t="shared" si="52"/>
        <v>1.38</v>
      </c>
      <c r="BW122" s="32">
        <f t="shared" si="53"/>
        <v>0</v>
      </c>
    </row>
    <row r="123" spans="1:75">
      <c r="A123" s="32" t="s">
        <v>97</v>
      </c>
      <c r="B123" s="32">
        <v>9.28</v>
      </c>
      <c r="D123" s="103">
        <f t="shared" si="62"/>
        <v>8.8</v>
      </c>
      <c r="E123" s="103">
        <v>9.28</v>
      </c>
      <c r="F123" s="103">
        <v>8.7</v>
      </c>
      <c r="G123" s="32">
        <v>0</v>
      </c>
      <c r="H123" s="32">
        <v>0.3</v>
      </c>
      <c r="I123" s="32">
        <v>0.48</v>
      </c>
      <c r="J123" s="32">
        <v>0.48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0.48</v>
      </c>
      <c r="AK123" s="141">
        <f t="shared" si="56"/>
        <v>0.48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0.96</v>
      </c>
      <c r="BV123" s="52">
        <f t="shared" si="52"/>
        <v>0.48</v>
      </c>
      <c r="BW123" s="32">
        <f t="shared" si="53"/>
        <v>0</v>
      </c>
    </row>
    <row r="124" spans="1:75">
      <c r="A124" s="32" t="s">
        <v>146</v>
      </c>
      <c r="B124" s="32">
        <v>9.5</v>
      </c>
      <c r="D124" s="103">
        <f t="shared" si="62"/>
        <v>9.02</v>
      </c>
      <c r="E124" s="103">
        <v>9.5</v>
      </c>
      <c r="F124" s="103">
        <v>8.745</v>
      </c>
      <c r="G124" s="32">
        <v>1.3</v>
      </c>
      <c r="H124" s="32">
        <v>0.3</v>
      </c>
      <c r="I124" s="32">
        <v>0.48</v>
      </c>
      <c r="J124" s="32">
        <v>0.48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 t="str">
        <f t="shared" si="36"/>
        <v>A</v>
      </c>
      <c r="T124" s="118" t="str">
        <f t="shared" si="54"/>
        <v>Y</v>
      </c>
      <c r="V124" s="141">
        <f t="shared" si="34"/>
        <v>0.3</v>
      </c>
      <c r="W124" s="142">
        <f t="shared" si="37"/>
        <v>9.02</v>
      </c>
      <c r="X124" s="142">
        <f t="shared" si="57"/>
        <v>9.5</v>
      </c>
      <c r="Y124" s="142">
        <f t="shared" si="58"/>
        <v>8.745</v>
      </c>
      <c r="Z124" s="142">
        <f>Y124+LOOKUP(V124,Sheet2!A$3:A$24,Sheet2!J$3:J$24)</f>
        <v>9.085</v>
      </c>
      <c r="AA124" s="142">
        <f t="shared" si="38"/>
        <v>9.02</v>
      </c>
      <c r="AB124" s="142">
        <f t="shared" si="59"/>
        <v>9.5</v>
      </c>
      <c r="AC124" s="142">
        <f t="shared" si="60"/>
        <v>8.741</v>
      </c>
      <c r="AD124" s="142">
        <f>AC124+LOOKUP(V124,Sheet2!A$3:A$24,Sheet2!J$3:J$24)</f>
        <v>9.081</v>
      </c>
      <c r="AE124" s="142">
        <f t="shared" si="39"/>
        <v>0.415000000000001</v>
      </c>
      <c r="AF124" s="142">
        <f t="shared" si="40"/>
        <v>0.419</v>
      </c>
      <c r="AG124" s="141">
        <f>LOOKUP(V124,Sheet2!A$3:A$24,Sheet2!K$3:K$24)</f>
        <v>0.5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0.31</v>
      </c>
      <c r="AI124" s="141">
        <f>LOOKUP(R124,Sheet3!A$2:A$7,Sheet3!D$2:D$7)</f>
        <v>0</v>
      </c>
      <c r="AJ124" s="141">
        <f t="shared" si="55"/>
        <v>0.48</v>
      </c>
      <c r="AK124" s="141">
        <f t="shared" si="56"/>
        <v>0.48</v>
      </c>
      <c r="AL124" s="142">
        <f t="shared" si="41"/>
        <v>0.585</v>
      </c>
      <c r="AM124" s="142">
        <f t="shared" si="42"/>
        <v>0.589</v>
      </c>
      <c r="AN124" s="142">
        <f t="shared" si="61"/>
        <v>0.587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1.24</v>
      </c>
      <c r="AP124" s="120"/>
      <c r="AQ124" s="156">
        <f t="shared" si="44"/>
        <v>0.946244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0.12597</v>
      </c>
      <c r="AV124" s="158">
        <f>IF(AND(AE124&gt;3.5,AF124&gt;3.5),LOOKUP(Sheet1!V124,Sheet2!A$3:A$24,Sheet2!W$3:W$24),LOOKUP(V124,Sheet2!A$3:A$24,Sheet2!V$3:V$24))*G124</f>
        <v>0.158657156908178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0.379183999999999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0.403707899858852</v>
      </c>
      <c r="BB124" s="161">
        <f>IF(S124="A",LOOKUP(S124,Sheet3!F$2:F$9,Sheet3!H$2:H$9)*(AN124+AJ124+0.5)*G124*IF(L124=1,2,IF(L124=2,1,0)),0)</f>
        <v>4.0742</v>
      </c>
      <c r="BC124" s="161">
        <f t="shared" si="45"/>
        <v>4.44946666666667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0.946244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0.946244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2.758</v>
      </c>
      <c r="BV124" s="52">
        <f t="shared" si="52"/>
        <v>1.689</v>
      </c>
      <c r="BW124" s="32">
        <f t="shared" si="53"/>
        <v>0</v>
      </c>
    </row>
    <row r="125" spans="1:75">
      <c r="A125" s="32" t="s">
        <v>144</v>
      </c>
      <c r="B125" s="32">
        <v>9.5</v>
      </c>
      <c r="D125" s="103">
        <f t="shared" si="62"/>
        <v>9.02</v>
      </c>
      <c r="E125" s="103">
        <v>9.5</v>
      </c>
      <c r="F125" s="103">
        <v>8.741</v>
      </c>
      <c r="G125" s="32">
        <v>0</v>
      </c>
      <c r="H125" s="32">
        <v>0.3</v>
      </c>
      <c r="I125" s="32">
        <v>0.48</v>
      </c>
      <c r="J125" s="32">
        <v>0.48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0.48</v>
      </c>
      <c r="AK125" s="141">
        <f t="shared" si="56"/>
        <v>0.48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0.96</v>
      </c>
      <c r="BV125" s="52">
        <f t="shared" si="52"/>
        <v>0.48</v>
      </c>
      <c r="BW125" s="32">
        <f t="shared" si="53"/>
        <v>0</v>
      </c>
    </row>
    <row r="126" spans="1:75">
      <c r="A126" s="32" t="s">
        <v>147</v>
      </c>
      <c r="B126" s="32">
        <v>8.36</v>
      </c>
      <c r="D126" s="103">
        <f t="shared" si="62"/>
        <v>7.88</v>
      </c>
      <c r="E126" s="103">
        <v>8.36</v>
      </c>
      <c r="F126" s="103">
        <v>7.138</v>
      </c>
      <c r="G126" s="32">
        <v>4.8</v>
      </c>
      <c r="H126" s="32">
        <v>0.2</v>
      </c>
      <c r="I126" s="32">
        <v>0.48</v>
      </c>
      <c r="J126" s="32">
        <v>0.48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 t="str">
        <f t="shared" si="36"/>
        <v>A</v>
      </c>
      <c r="T126" s="118">
        <f t="shared" si="54"/>
        <v>0</v>
      </c>
      <c r="V126" s="141">
        <f t="shared" si="34"/>
        <v>0.2</v>
      </c>
      <c r="W126" s="142">
        <f t="shared" si="37"/>
        <v>7.88</v>
      </c>
      <c r="X126" s="142">
        <f t="shared" si="57"/>
        <v>8.36</v>
      </c>
      <c r="Y126" s="142">
        <f t="shared" si="58"/>
        <v>7.138</v>
      </c>
      <c r="Z126" s="142">
        <f>Y126+LOOKUP(V126,Sheet2!A$3:A$24,Sheet2!J$3:J$24)</f>
        <v>7.3355</v>
      </c>
      <c r="AA126" s="142">
        <f t="shared" si="38"/>
        <v>7.67</v>
      </c>
      <c r="AB126" s="142">
        <f t="shared" si="59"/>
        <v>8.15</v>
      </c>
      <c r="AC126" s="142">
        <f t="shared" si="60"/>
        <v>7.124</v>
      </c>
      <c r="AD126" s="142">
        <f>AC126+LOOKUP(V126,Sheet2!A$3:A$24,Sheet2!J$3:J$24)</f>
        <v>7.3215</v>
      </c>
      <c r="AE126" s="142">
        <f t="shared" si="39"/>
        <v>1.0245</v>
      </c>
      <c r="AF126" s="142">
        <f t="shared" si="40"/>
        <v>0.828500000000001</v>
      </c>
      <c r="AG126" s="141">
        <f>LOOKUP(V126,Sheet2!A$3:A$24,Sheet2!K$3:K$24)</f>
        <v>0.5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0.2025</v>
      </c>
      <c r="AI126" s="141">
        <f>LOOKUP(R126,Sheet3!A$2:A$7,Sheet3!D$2:D$7)</f>
        <v>0</v>
      </c>
      <c r="AJ126" s="141">
        <f t="shared" si="55"/>
        <v>0.48</v>
      </c>
      <c r="AK126" s="141">
        <f t="shared" si="56"/>
        <v>0.48</v>
      </c>
      <c r="AL126" s="142">
        <f t="shared" si="41"/>
        <v>0.9445</v>
      </c>
      <c r="AM126" s="142">
        <f t="shared" si="42"/>
        <v>0.7485</v>
      </c>
      <c r="AN126" s="142">
        <f t="shared" si="61"/>
        <v>0.8465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1.06</v>
      </c>
      <c r="AP126" s="120"/>
      <c r="AQ126" s="156">
        <f t="shared" si="44"/>
        <v>4.306992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1.34657279588389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2.8096227567438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2.33146835171283e-15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17.5344</v>
      </c>
      <c r="BC126" s="161">
        <f t="shared" si="45"/>
        <v>18.0896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4.306992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4.306992</v>
      </c>
      <c r="BS126" s="52">
        <f t="shared" si="50"/>
        <v>0</v>
      </c>
      <c r="BT126" s="32">
        <f>IF(OR(LOOKUP(V126,Sheet2!A$3:A$25,Sheet2!B$3:B$25)=1,G126=0),0,AW126-AO126*0.2*G126)</f>
        <v>0.32897279588389</v>
      </c>
      <c r="BU126" s="52">
        <f t="shared" si="51"/>
        <v>3.379</v>
      </c>
      <c r="BV126" s="52">
        <f t="shared" si="52"/>
        <v>1.9545</v>
      </c>
      <c r="BW126" s="32">
        <f t="shared" si="53"/>
        <v>0</v>
      </c>
    </row>
    <row r="127" spans="1:75">
      <c r="A127" s="32" t="s">
        <v>99</v>
      </c>
      <c r="B127" s="32">
        <v>8.15</v>
      </c>
      <c r="D127" s="103">
        <f t="shared" si="62"/>
        <v>7.67</v>
      </c>
      <c r="E127" s="103">
        <v>8.15</v>
      </c>
      <c r="F127" s="103">
        <v>7.124</v>
      </c>
      <c r="H127" s="32">
        <v>0.2</v>
      </c>
      <c r="I127" s="32">
        <v>0.48</v>
      </c>
      <c r="J127" s="32">
        <v>0.48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0.48</v>
      </c>
      <c r="AK127" s="141">
        <f t="shared" si="56"/>
        <v>0.48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0.96</v>
      </c>
      <c r="BV127" s="52">
        <f t="shared" si="52"/>
        <v>0.48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1:75">
      <c r="A130" s="32" t="s">
        <v>148</v>
      </c>
      <c r="B130" s="32">
        <v>10.57</v>
      </c>
      <c r="D130" s="103">
        <f t="shared" si="62"/>
        <v>10.09</v>
      </c>
      <c r="E130" s="103">
        <v>10.57</v>
      </c>
      <c r="F130" s="103">
        <v>9.5</v>
      </c>
      <c r="G130" s="32">
        <v>4.4</v>
      </c>
      <c r="H130" s="32">
        <v>0.2</v>
      </c>
      <c r="I130" s="32">
        <v>0.48</v>
      </c>
      <c r="J130" s="32">
        <v>0.48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 t="str">
        <f t="shared" si="36"/>
        <v>A</v>
      </c>
      <c r="T130" s="118">
        <f t="shared" si="54"/>
        <v>0</v>
      </c>
      <c r="V130" s="141">
        <f t="shared" si="34"/>
        <v>0.2</v>
      </c>
      <c r="W130" s="142">
        <f t="shared" si="37"/>
        <v>10.09</v>
      </c>
      <c r="X130" s="142">
        <f t="shared" si="57"/>
        <v>10.57</v>
      </c>
      <c r="Y130" s="142">
        <f t="shared" si="58"/>
        <v>9.5</v>
      </c>
      <c r="Z130" s="142">
        <f>Y130+LOOKUP(V130,Sheet2!A$3:A$24,Sheet2!J$3:J$24)</f>
        <v>9.6975</v>
      </c>
      <c r="AA130" s="142">
        <f t="shared" si="38"/>
        <v>10.14</v>
      </c>
      <c r="AB130" s="142">
        <f t="shared" si="59"/>
        <v>10.62</v>
      </c>
      <c r="AC130" s="142">
        <f t="shared" si="60"/>
        <v>9.487</v>
      </c>
      <c r="AD130" s="142">
        <f>AC130+LOOKUP(V130,Sheet2!A$3:A$24,Sheet2!J$3:J$24)</f>
        <v>9.6845</v>
      </c>
      <c r="AE130" s="142">
        <f t="shared" si="39"/>
        <v>0.8725</v>
      </c>
      <c r="AF130" s="142">
        <f t="shared" si="40"/>
        <v>0.935499999999999</v>
      </c>
      <c r="AG130" s="141">
        <f>LOOKUP(V130,Sheet2!A$3:A$24,Sheet2!K$3:K$24)</f>
        <v>0.5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0.2025</v>
      </c>
      <c r="AI130" s="141">
        <f>LOOKUP(R130,Sheet3!A$2:A$7,Sheet3!D$2:D$7)</f>
        <v>0</v>
      </c>
      <c r="AJ130" s="141">
        <f t="shared" si="55"/>
        <v>0.48</v>
      </c>
      <c r="AK130" s="141">
        <f t="shared" si="56"/>
        <v>0.48</v>
      </c>
      <c r="AL130" s="142">
        <f t="shared" si="41"/>
        <v>0.7925</v>
      </c>
      <c r="AM130" s="142">
        <f t="shared" si="42"/>
        <v>0.8555</v>
      </c>
      <c r="AN130" s="142">
        <f t="shared" si="61"/>
        <v>0.824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1.06</v>
      </c>
      <c r="AP130" s="120"/>
      <c r="AQ130" s="156">
        <f t="shared" si="44"/>
        <v>3.843136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1.2343583962269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2.47054752701515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3.96904731303493e-15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15.8752</v>
      </c>
      <c r="BC130" s="161">
        <f t="shared" si="45"/>
        <v>16.4501333333333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3.843136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3.843136</v>
      </c>
      <c r="BS130" s="52">
        <f t="shared" si="50"/>
        <v>0</v>
      </c>
      <c r="BT130" s="32">
        <f>IF(OR(LOOKUP(V130,Sheet2!A$3:A$25,Sheet2!B$3:B$25)=1,G130=0),0,AW130-AO130*0.2*G130)</f>
        <v>0.301558396226899</v>
      </c>
      <c r="BU130" s="52">
        <f t="shared" si="51"/>
        <v>3.201</v>
      </c>
      <c r="BV130" s="52">
        <f t="shared" si="52"/>
        <v>1.8655</v>
      </c>
      <c r="BW130" s="32">
        <f t="shared" si="53"/>
        <v>0</v>
      </c>
    </row>
    <row r="131" spans="1:75">
      <c r="A131" s="32" t="s">
        <v>149</v>
      </c>
      <c r="B131" s="32">
        <v>10.62</v>
      </c>
      <c r="D131" s="103">
        <f t="shared" si="62"/>
        <v>10.14</v>
      </c>
      <c r="E131" s="103">
        <v>10.62</v>
      </c>
      <c r="F131" s="103">
        <v>9.487</v>
      </c>
      <c r="G131" s="32">
        <v>7.7</v>
      </c>
      <c r="I131" s="32">
        <v>0.48</v>
      </c>
      <c r="J131" s="32">
        <v>0.48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 t="str">
        <f t="shared" si="36"/>
        <v>A</v>
      </c>
      <c r="T131" s="118">
        <f t="shared" si="54"/>
        <v>0</v>
      </c>
      <c r="V131" s="141">
        <f t="shared" ref="V131:V194" si="63">IF(G131=0,0,IF(NOT(H131=0),H131,V130))</f>
        <v>0.2</v>
      </c>
      <c r="W131" s="142">
        <f t="shared" si="37"/>
        <v>10.14</v>
      </c>
      <c r="X131" s="142">
        <f t="shared" si="57"/>
        <v>10.62</v>
      </c>
      <c r="Y131" s="142">
        <f t="shared" si="58"/>
        <v>9.487</v>
      </c>
      <c r="Z131" s="142">
        <f>Y131+LOOKUP(V131,Sheet2!A$3:A$24,Sheet2!J$3:J$24)</f>
        <v>9.6845</v>
      </c>
      <c r="AA131" s="142">
        <f t="shared" si="38"/>
        <v>10.28</v>
      </c>
      <c r="AB131" s="142">
        <f t="shared" si="59"/>
        <v>10.76</v>
      </c>
      <c r="AC131" s="142">
        <f t="shared" si="60"/>
        <v>9.464</v>
      </c>
      <c r="AD131" s="142">
        <f>AC131+LOOKUP(V131,Sheet2!A$3:A$24,Sheet2!J$3:J$24)</f>
        <v>9.6615</v>
      </c>
      <c r="AE131" s="142">
        <f t="shared" si="39"/>
        <v>0.935499999999999</v>
      </c>
      <c r="AF131" s="142">
        <f t="shared" si="40"/>
        <v>1.0985</v>
      </c>
      <c r="AG131" s="141">
        <f>LOOKUP(V131,Sheet2!A$3:A$24,Sheet2!K$3:K$24)</f>
        <v>0.5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0.2025</v>
      </c>
      <c r="AI131" s="141">
        <f>LOOKUP(R131,Sheet3!A$2:A$7,Sheet3!D$2:D$7)</f>
        <v>0</v>
      </c>
      <c r="AJ131" s="141">
        <f t="shared" si="55"/>
        <v>0.48</v>
      </c>
      <c r="AK131" s="141">
        <f t="shared" si="56"/>
        <v>0.48</v>
      </c>
      <c r="AL131" s="142">
        <f t="shared" si="41"/>
        <v>0.8555</v>
      </c>
      <c r="AM131" s="142">
        <f t="shared" si="42"/>
        <v>1.0185</v>
      </c>
      <c r="AN131" s="142">
        <f t="shared" si="61"/>
        <v>0.937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1.06</v>
      </c>
      <c r="AP131" s="120"/>
      <c r="AQ131" s="156">
        <f t="shared" si="44"/>
        <v>7.647794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2.16012719339707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4.94377017227651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0.301994000000001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29.5218</v>
      </c>
      <c r="BC131" s="161">
        <f t="shared" si="45"/>
        <v>29.9478666666667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7.647794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7.647794</v>
      </c>
      <c r="BS131" s="52">
        <f t="shared" si="50"/>
        <v>0</v>
      </c>
      <c r="BT131" s="32">
        <f>IF(OR(LOOKUP(V131,Sheet2!A$3:A$25,Sheet2!B$3:B$25)=1,G131=0),0,AW131-AO131*0.2*G131)</f>
        <v>0.527727193397074</v>
      </c>
      <c r="BU131" s="52">
        <f t="shared" si="51"/>
        <v>3.527</v>
      </c>
      <c r="BV131" s="52">
        <f t="shared" si="52"/>
        <v>2.0285</v>
      </c>
      <c r="BW131" s="32">
        <f t="shared" si="53"/>
        <v>0</v>
      </c>
    </row>
    <row r="132" spans="1:75">
      <c r="A132" s="32" t="s">
        <v>150</v>
      </c>
      <c r="B132" s="32">
        <v>10.76</v>
      </c>
      <c r="D132" s="103">
        <f t="shared" si="62"/>
        <v>10.28</v>
      </c>
      <c r="E132" s="103">
        <v>10.76</v>
      </c>
      <c r="F132" s="103">
        <v>9.464</v>
      </c>
      <c r="G132" s="32">
        <v>7.9</v>
      </c>
      <c r="I132" s="32">
        <v>0.48</v>
      </c>
      <c r="J132" s="32">
        <v>0.48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 t="str">
        <f t="shared" ref="S132:S195" si="65">IF(G132=0,0,IF((MAX(AL132,AM132)+AJ132)&gt;6,"顶管",IF((MAX(AL132,AM132)+AJ132)&gt;5,"D",IF((MAX(AL132,AM132)+AJ132)&gt;4,"C",IF((MAX(AL132,AM132)+AJ132)&gt;3,"B",IF((MAX(AL132,AM132)+AJ132)&gt;1,"A","无"))))))</f>
        <v>A</v>
      </c>
      <c r="T132" s="118">
        <f t="shared" si="54"/>
        <v>0</v>
      </c>
      <c r="V132" s="141">
        <f t="shared" si="63"/>
        <v>0.2</v>
      </c>
      <c r="W132" s="142">
        <f t="shared" ref="W132:W195" si="66">IF($G132=0,0,D132)</f>
        <v>10.28</v>
      </c>
      <c r="X132" s="142">
        <f t="shared" si="57"/>
        <v>10.76</v>
      </c>
      <c r="Y132" s="142">
        <f t="shared" si="58"/>
        <v>9.464</v>
      </c>
      <c r="Z132" s="142">
        <f>Y132+LOOKUP(V132,Sheet2!A$3:A$24,Sheet2!J$3:J$24)</f>
        <v>9.6615</v>
      </c>
      <c r="AA132" s="142">
        <f t="shared" ref="AA132:AA195" si="67">IF($G132=0,0,D133)</f>
        <v>10.32</v>
      </c>
      <c r="AB132" s="142">
        <f t="shared" si="59"/>
        <v>10.8</v>
      </c>
      <c r="AC132" s="142">
        <f t="shared" si="60"/>
        <v>9.44</v>
      </c>
      <c r="AD132" s="142">
        <f>AC132+LOOKUP(V132,Sheet2!A$3:A$24,Sheet2!J$3:J$24)</f>
        <v>9.6375</v>
      </c>
      <c r="AE132" s="142">
        <f t="shared" ref="AE132:AE195" si="68">X132-Z132</f>
        <v>1.0985</v>
      </c>
      <c r="AF132" s="142">
        <f t="shared" ref="AF132:AF195" si="69">AB132-AD132</f>
        <v>1.1625</v>
      </c>
      <c r="AG132" s="141">
        <f>LOOKUP(V132,Sheet2!A$3:A$24,Sheet2!K$3:K$24)</f>
        <v>0.5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0.2025</v>
      </c>
      <c r="AI132" s="141">
        <f>LOOKUP(R132,Sheet3!A$2:A$7,Sheet3!D$2:D$7)</f>
        <v>0</v>
      </c>
      <c r="AJ132" s="141">
        <f t="shared" si="55"/>
        <v>0.48</v>
      </c>
      <c r="AK132" s="141">
        <f t="shared" si="56"/>
        <v>0.48</v>
      </c>
      <c r="AL132" s="142">
        <f t="shared" ref="AL132:AL195" si="70">IF(G132=0,0,IF(W132=0,X132-Y132+AH132+AI132,W132-Y132+AH132+AI132))</f>
        <v>1.0185</v>
      </c>
      <c r="AM132" s="142">
        <f t="shared" ref="AM132:AM195" si="71">IF(G132=0,0,IF(AA132=0,AB132-AC132+AH132+AI132,AA132-AC132+AH132+AI132))</f>
        <v>1.0825</v>
      </c>
      <c r="AN132" s="142">
        <f t="shared" ref="AN132:AN195" si="72">(AL132+AM132)/2</f>
        <v>1.0505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1.06</v>
      </c>
      <c r="AP132" s="120"/>
      <c r="AQ132" s="156">
        <f t="shared" ref="AQ132:AQ195" si="73">IF(G132=0,0,AN132*AO132*G132)</f>
        <v>8.796887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2.21623439322557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5.07217978714084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1.260287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32.0819</v>
      </c>
      <c r="BC132" s="161">
        <f t="shared" ref="BC132:BC195" si="74">IF(BB132=0,0,(AN132+AJ132+1.5)*G132/1.5*2)</f>
        <v>31.9212666666667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8.796887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8.796887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0.54143439322557</v>
      </c>
      <c r="BU132" s="52">
        <f t="shared" ref="BU132:BU195" si="80">(MAX(AL132,AM132)+AJ132)*2+AO132*0.5</f>
        <v>3.655</v>
      </c>
      <c r="BV132" s="52">
        <f t="shared" ref="BV132:BV195" si="81">MAX(AL132,AM132)+AJ132+AO132*0.5</f>
        <v>2.0925</v>
      </c>
      <c r="BW132" s="32">
        <f t="shared" ref="BW132:BW195" si="82">IF(N132=1,G132,0)</f>
        <v>0</v>
      </c>
    </row>
    <row r="133" spans="1:75">
      <c r="A133" s="32" t="s">
        <v>151</v>
      </c>
      <c r="B133" s="32">
        <v>10.8</v>
      </c>
      <c r="D133" s="103">
        <f t="shared" si="62"/>
        <v>10.32</v>
      </c>
      <c r="E133" s="103">
        <v>10.8</v>
      </c>
      <c r="F133" s="103">
        <v>9.44</v>
      </c>
      <c r="G133" s="32">
        <v>0</v>
      </c>
      <c r="I133" s="32">
        <v>0.48</v>
      </c>
      <c r="J133" s="32">
        <v>0.48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0.48</v>
      </c>
      <c r="AK133" s="141">
        <f t="shared" ref="AK133:AK196" si="85">IF(B133=0,0,IF(NOT(J133=0),J133,AK132))</f>
        <v>0.48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0.96</v>
      </c>
      <c r="BV133" s="52">
        <f t="shared" si="81"/>
        <v>0.48</v>
      </c>
      <c r="BW133" s="32">
        <f t="shared" si="82"/>
        <v>0</v>
      </c>
    </row>
    <row r="134" spans="1:75">
      <c r="A134" s="32" t="s">
        <v>151</v>
      </c>
      <c r="B134" s="32">
        <v>10.8</v>
      </c>
      <c r="D134" s="103">
        <f t="shared" si="62"/>
        <v>10.32</v>
      </c>
      <c r="E134" s="103">
        <v>10.8</v>
      </c>
      <c r="F134" s="103">
        <v>9.3</v>
      </c>
      <c r="G134" s="32">
        <v>2.5</v>
      </c>
      <c r="H134" s="32">
        <v>0.2</v>
      </c>
      <c r="I134" s="32">
        <v>0.48</v>
      </c>
      <c r="J134" s="32">
        <v>0.48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 t="str">
        <f t="shared" si="65"/>
        <v>A</v>
      </c>
      <c r="T134" s="118">
        <f t="shared" si="83"/>
        <v>0</v>
      </c>
      <c r="V134" s="141">
        <f t="shared" si="63"/>
        <v>0.2</v>
      </c>
      <c r="W134" s="142">
        <f t="shared" si="66"/>
        <v>10.32</v>
      </c>
      <c r="X134" s="142">
        <f t="shared" si="57"/>
        <v>10.8</v>
      </c>
      <c r="Y134" s="142">
        <f t="shared" si="58"/>
        <v>9.3</v>
      </c>
      <c r="Z134" s="142">
        <f>Y134+LOOKUP(V134,Sheet2!A$3:A$24,Sheet2!J$3:J$24)</f>
        <v>9.4975</v>
      </c>
      <c r="AA134" s="142">
        <f t="shared" si="67"/>
        <v>10.42</v>
      </c>
      <c r="AB134" s="142">
        <f t="shared" si="59"/>
        <v>10.9</v>
      </c>
      <c r="AC134" s="142">
        <f t="shared" si="60"/>
        <v>9.292</v>
      </c>
      <c r="AD134" s="142">
        <f>AC134+LOOKUP(V134,Sheet2!A$3:A$24,Sheet2!J$3:J$24)</f>
        <v>9.4895</v>
      </c>
      <c r="AE134" s="142">
        <f t="shared" si="68"/>
        <v>1.3025</v>
      </c>
      <c r="AF134" s="142">
        <f t="shared" si="69"/>
        <v>1.4105</v>
      </c>
      <c r="AG134" s="141">
        <f>LOOKUP(V134,Sheet2!A$3:A$24,Sheet2!K$3:K$24)</f>
        <v>0.5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0.2025</v>
      </c>
      <c r="AI134" s="141">
        <f>LOOKUP(R134,Sheet3!A$2:A$7,Sheet3!D$2:D$7)</f>
        <v>0</v>
      </c>
      <c r="AJ134" s="141">
        <f t="shared" si="84"/>
        <v>0.48</v>
      </c>
      <c r="AK134" s="141">
        <f t="shared" si="85"/>
        <v>0.48</v>
      </c>
      <c r="AL134" s="142">
        <f t="shared" si="70"/>
        <v>1.2225</v>
      </c>
      <c r="AM134" s="142">
        <f t="shared" si="71"/>
        <v>1.3305</v>
      </c>
      <c r="AN134" s="142">
        <f t="shared" si="72"/>
        <v>1.2765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1.06</v>
      </c>
      <c r="AP134" s="120"/>
      <c r="AQ134" s="156">
        <f t="shared" si="73"/>
        <v>3.382725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0.701339997856193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1.60512018580406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0.997725000000001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11.2825</v>
      </c>
      <c r="BC134" s="161">
        <f t="shared" si="74"/>
        <v>10.855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3.382725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3.382725</v>
      </c>
      <c r="BS134" s="52">
        <f t="shared" si="79"/>
        <v>0</v>
      </c>
      <c r="BT134" s="32">
        <f>IF(OR(LOOKUP(V134,Sheet2!A$3:A$25,Sheet2!B$3:B$25)=1,G134=0),0,AW134-AO134*0.2*G134)</f>
        <v>0.171339997856193</v>
      </c>
      <c r="BU134" s="52">
        <f t="shared" si="80"/>
        <v>4.151</v>
      </c>
      <c r="BV134" s="52">
        <f t="shared" si="81"/>
        <v>2.3405</v>
      </c>
      <c r="BW134" s="32">
        <f t="shared" si="82"/>
        <v>0</v>
      </c>
    </row>
    <row r="135" spans="1:75">
      <c r="A135" s="32" t="s">
        <v>152</v>
      </c>
      <c r="B135" s="32">
        <v>10.9</v>
      </c>
      <c r="D135" s="103">
        <f t="shared" si="62"/>
        <v>10.42</v>
      </c>
      <c r="E135" s="103">
        <v>10.9</v>
      </c>
      <c r="F135" s="103">
        <v>9.292</v>
      </c>
      <c r="G135" s="32">
        <v>9.1</v>
      </c>
      <c r="I135" s="32">
        <v>0.48</v>
      </c>
      <c r="J135" s="32">
        <v>0.48</v>
      </c>
      <c r="L135" s="32">
        <v>1</v>
      </c>
      <c r="M135" s="32">
        <v>0</v>
      </c>
      <c r="N135" s="32">
        <v>1</v>
      </c>
      <c r="O135" s="32">
        <v>0</v>
      </c>
      <c r="P135" s="32">
        <f t="shared" si="64"/>
        <v>0</v>
      </c>
      <c r="R135" s="116" t="str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A</v>
      </c>
      <c r="S135" s="117" t="str">
        <f t="shared" si="65"/>
        <v>A</v>
      </c>
      <c r="T135" s="118">
        <f t="shared" si="83"/>
        <v>0</v>
      </c>
      <c r="V135" s="141">
        <f t="shared" si="63"/>
        <v>0.2</v>
      </c>
      <c r="W135" s="142">
        <f t="shared" si="66"/>
        <v>10.42</v>
      </c>
      <c r="X135" s="142">
        <f t="shared" si="57"/>
        <v>10.9</v>
      </c>
      <c r="Y135" s="142">
        <f t="shared" si="58"/>
        <v>9.292</v>
      </c>
      <c r="Z135" s="142">
        <f>Y135+LOOKUP(V135,Sheet2!A$3:A$24,Sheet2!J$3:J$24)</f>
        <v>9.4895</v>
      </c>
      <c r="AA135" s="142">
        <f t="shared" si="67"/>
        <v>10.56</v>
      </c>
      <c r="AB135" s="142">
        <f t="shared" si="59"/>
        <v>11.04</v>
      </c>
      <c r="AC135" s="142">
        <f t="shared" si="60"/>
        <v>9.265</v>
      </c>
      <c r="AD135" s="142">
        <f>AC135+LOOKUP(V135,Sheet2!A$3:A$24,Sheet2!J$3:J$24)</f>
        <v>9.4625</v>
      </c>
      <c r="AE135" s="142">
        <f t="shared" si="68"/>
        <v>1.4105</v>
      </c>
      <c r="AF135" s="142">
        <f t="shared" si="69"/>
        <v>1.5775</v>
      </c>
      <c r="AG135" s="141">
        <f>LOOKUP(V135,Sheet2!A$3:A$24,Sheet2!K$3:K$24)</f>
        <v>0.5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0.2025</v>
      </c>
      <c r="AI135" s="141">
        <f>LOOKUP(R135,Sheet3!A$2:A$7,Sheet3!D$2:D$7)</f>
        <v>0.3</v>
      </c>
      <c r="AJ135" s="141">
        <f t="shared" si="84"/>
        <v>0.48</v>
      </c>
      <c r="AK135" s="141">
        <f t="shared" si="85"/>
        <v>0.48</v>
      </c>
      <c r="AL135" s="142">
        <f t="shared" si="70"/>
        <v>1.6305</v>
      </c>
      <c r="AM135" s="142">
        <f t="shared" si="71"/>
        <v>1.7975</v>
      </c>
      <c r="AN135" s="142">
        <f t="shared" si="72"/>
        <v>1.714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1.06</v>
      </c>
      <c r="AP135" s="120"/>
      <c r="AQ135" s="156">
        <f t="shared" si="73"/>
        <v>16.533244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2.8938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2.55287759219654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5.84263747632678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4.958044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49.0308</v>
      </c>
      <c r="BC135" s="161">
        <f t="shared" si="74"/>
        <v>44.8205333333333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16.533244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16.533244</v>
      </c>
      <c r="BS135" s="52">
        <f t="shared" si="79"/>
        <v>0</v>
      </c>
      <c r="BT135" s="32">
        <f>IF(OR(LOOKUP(V135,Sheet2!A$3:A$25,Sheet2!B$3:B$25)=1,G135=0),0,AW135-AO135*0.2*G135)</f>
        <v>0.623677592196542</v>
      </c>
      <c r="BU135" s="52">
        <f t="shared" si="80"/>
        <v>5.085</v>
      </c>
      <c r="BV135" s="52">
        <f t="shared" si="81"/>
        <v>2.8075</v>
      </c>
      <c r="BW135" s="32">
        <f t="shared" si="82"/>
        <v>9.1</v>
      </c>
    </row>
    <row r="136" spans="1:75">
      <c r="A136" s="32" t="s">
        <v>153</v>
      </c>
      <c r="B136" s="32">
        <v>11.04</v>
      </c>
      <c r="D136" s="103">
        <f t="shared" si="62"/>
        <v>10.56</v>
      </c>
      <c r="E136" s="103">
        <v>11.04</v>
      </c>
      <c r="F136" s="103">
        <v>9.265</v>
      </c>
      <c r="G136" s="32">
        <v>12.3</v>
      </c>
      <c r="H136" s="32">
        <v>0.3</v>
      </c>
      <c r="I136" s="32">
        <v>0.48</v>
      </c>
      <c r="J136" s="32">
        <v>0.48</v>
      </c>
      <c r="L136" s="32">
        <v>1</v>
      </c>
      <c r="M136" s="32">
        <v>0</v>
      </c>
      <c r="N136" s="32">
        <v>1</v>
      </c>
      <c r="O136" s="32">
        <v>0</v>
      </c>
      <c r="P136" s="32">
        <f t="shared" si="64"/>
        <v>0</v>
      </c>
      <c r="R136" s="116" t="str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B</v>
      </c>
      <c r="S136" s="117" t="str">
        <f t="shared" si="65"/>
        <v>A</v>
      </c>
      <c r="T136" s="118">
        <f t="shared" si="83"/>
        <v>0</v>
      </c>
      <c r="V136" s="141">
        <f t="shared" si="63"/>
        <v>0.3</v>
      </c>
      <c r="W136" s="142">
        <f t="shared" si="66"/>
        <v>10.56</v>
      </c>
      <c r="X136" s="142">
        <f t="shared" si="57"/>
        <v>11.04</v>
      </c>
      <c r="Y136" s="142">
        <f t="shared" si="58"/>
        <v>9.265</v>
      </c>
      <c r="Z136" s="142">
        <f>Y136+LOOKUP(V136,Sheet2!A$3:A$24,Sheet2!J$3:J$24)</f>
        <v>9.605</v>
      </c>
      <c r="AA136" s="142">
        <f t="shared" si="67"/>
        <v>10.26</v>
      </c>
      <c r="AB136" s="142">
        <f t="shared" si="59"/>
        <v>10.74</v>
      </c>
      <c r="AC136" s="142">
        <f t="shared" si="60"/>
        <v>9.228</v>
      </c>
      <c r="AD136" s="142">
        <f>AC136+LOOKUP(V136,Sheet2!A$3:A$24,Sheet2!J$3:J$24)</f>
        <v>9.568</v>
      </c>
      <c r="AE136" s="142">
        <f t="shared" si="68"/>
        <v>1.435</v>
      </c>
      <c r="AF136" s="142">
        <f t="shared" si="69"/>
        <v>1.172</v>
      </c>
      <c r="AG136" s="141">
        <f>LOOKUP(V136,Sheet2!A$3:A$24,Sheet2!K$3:K$24)</f>
        <v>0.5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0.31</v>
      </c>
      <c r="AI136" s="141">
        <f>LOOKUP(R136,Sheet3!A$2:A$7,Sheet3!D$2:D$7)</f>
        <v>0.35</v>
      </c>
      <c r="AJ136" s="141">
        <f t="shared" si="84"/>
        <v>0.48</v>
      </c>
      <c r="AK136" s="141">
        <f t="shared" si="85"/>
        <v>0.48</v>
      </c>
      <c r="AL136" s="142">
        <f t="shared" si="70"/>
        <v>1.955</v>
      </c>
      <c r="AM136" s="142">
        <f t="shared" si="71"/>
        <v>1.692</v>
      </c>
      <c r="AN136" s="142">
        <f t="shared" si="72"/>
        <v>1.8235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1.24</v>
      </c>
      <c r="AP136" s="120"/>
      <c r="AQ136" s="156">
        <f t="shared" si="73"/>
        <v>27.812022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5.3382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1.19187</v>
      </c>
      <c r="AV136" s="158">
        <f>IF(AND(AE136&gt;3.5,AF136&gt;3.5),LOOKUP(Sheet1!V136,Sheet2!A$3:A$24,Sheet2!W$3:W$24),LOOKUP(V136,Sheet2!A$3:A$24,Sheet2!V$3:V$24))*G136</f>
        <v>1.50114079228507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13.4518278217414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4.934022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68.9661</v>
      </c>
      <c r="BC136" s="161">
        <f t="shared" si="74"/>
        <v>62.3774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27.812022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27.812022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5.49</v>
      </c>
      <c r="BV136" s="52">
        <f t="shared" si="81"/>
        <v>3.055</v>
      </c>
      <c r="BW136" s="32">
        <f t="shared" si="82"/>
        <v>12.3</v>
      </c>
    </row>
    <row r="137" spans="1:75">
      <c r="A137" s="32" t="s">
        <v>154</v>
      </c>
      <c r="B137" s="32">
        <v>10.74</v>
      </c>
      <c r="D137" s="103">
        <f t="shared" si="62"/>
        <v>10.26</v>
      </c>
      <c r="E137" s="103">
        <v>10.74</v>
      </c>
      <c r="F137" s="103">
        <v>9.228</v>
      </c>
      <c r="G137" s="32">
        <v>0</v>
      </c>
      <c r="I137" s="32">
        <v>0.48</v>
      </c>
      <c r="J137" s="32">
        <v>0.48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0.48</v>
      </c>
      <c r="AK137" s="141">
        <f t="shared" si="85"/>
        <v>0.48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0.96</v>
      </c>
      <c r="BV137" s="52">
        <f t="shared" si="81"/>
        <v>0.48</v>
      </c>
      <c r="BW137" s="32">
        <f t="shared" si="82"/>
        <v>0</v>
      </c>
    </row>
    <row r="138" spans="1:75">
      <c r="A138" s="32" t="s">
        <v>154</v>
      </c>
      <c r="B138" s="32">
        <v>10.74</v>
      </c>
      <c r="D138" s="103">
        <f t="shared" si="62"/>
        <v>10.26</v>
      </c>
      <c r="E138" s="103">
        <v>10.74</v>
      </c>
      <c r="F138" s="103">
        <v>9.1</v>
      </c>
      <c r="G138" s="32">
        <v>6.5</v>
      </c>
      <c r="H138" s="32">
        <v>0.3</v>
      </c>
      <c r="I138" s="32">
        <v>0.48</v>
      </c>
      <c r="J138" s="32">
        <v>0.48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 t="str">
        <f t="shared" si="65"/>
        <v>A</v>
      </c>
      <c r="T138" s="118">
        <f t="shared" si="83"/>
        <v>0</v>
      </c>
      <c r="V138" s="141">
        <f t="shared" si="63"/>
        <v>0.3</v>
      </c>
      <c r="W138" s="142">
        <f t="shared" si="66"/>
        <v>10.26</v>
      </c>
      <c r="X138" s="142">
        <f t="shared" ref="X138:X201" si="86">IF($G138=0,0,E138)</f>
        <v>10.74</v>
      </c>
      <c r="Y138" s="142">
        <f t="shared" ref="Y138:Y201" si="87">IF($G138=0,0,F138)</f>
        <v>9.1</v>
      </c>
      <c r="Z138" s="142">
        <f>Y138+LOOKUP(V138,Sheet2!A$3:A$24,Sheet2!J$3:J$24)</f>
        <v>9.44</v>
      </c>
      <c r="AA138" s="142">
        <f t="shared" si="67"/>
        <v>9.83</v>
      </c>
      <c r="AB138" s="142">
        <f t="shared" ref="AB138:AB201" si="88">IF($G138=0,0,E139)</f>
        <v>10.31</v>
      </c>
      <c r="AC138" s="142">
        <f t="shared" ref="AC138:AC201" si="89">IF($G138=0,0,F139)</f>
        <v>9.08</v>
      </c>
      <c r="AD138" s="142">
        <f>AC138+LOOKUP(V138,Sheet2!A$3:A$24,Sheet2!J$3:J$24)</f>
        <v>9.42</v>
      </c>
      <c r="AE138" s="142">
        <f t="shared" si="68"/>
        <v>1.3</v>
      </c>
      <c r="AF138" s="142">
        <f t="shared" si="69"/>
        <v>0.890000000000001</v>
      </c>
      <c r="AG138" s="141">
        <f>LOOKUP(V138,Sheet2!A$3:A$24,Sheet2!K$3:K$24)</f>
        <v>0.5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0.31</v>
      </c>
      <c r="AI138" s="141">
        <f>LOOKUP(R138,Sheet3!A$2:A$7,Sheet3!D$2:D$7)</f>
        <v>0</v>
      </c>
      <c r="AJ138" s="141">
        <f t="shared" si="84"/>
        <v>0.48</v>
      </c>
      <c r="AK138" s="141">
        <f t="shared" si="85"/>
        <v>0.48</v>
      </c>
      <c r="AL138" s="142">
        <f t="shared" si="70"/>
        <v>1.47</v>
      </c>
      <c r="AM138" s="142">
        <f t="shared" si="71"/>
        <v>1.06</v>
      </c>
      <c r="AN138" s="142">
        <f t="shared" si="72"/>
        <v>1.265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1.24</v>
      </c>
      <c r="AP138" s="120"/>
      <c r="AQ138" s="156">
        <f t="shared" si="73"/>
        <v>10.1959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0.62985</v>
      </c>
      <c r="AV138" s="158">
        <f>IF(AND(AE138&gt;3.5,AF138&gt;3.5),LOOKUP(Sheet1!V138,Sheet2!A$3:A$24,Sheet2!W$3:W$24),LOOKUP(V138,Sheet2!A$3:A$24,Sheet2!V$3:V$24))*G138</f>
        <v>0.793285784540892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7.10868949929426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0.926900000000001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29.185</v>
      </c>
      <c r="BC138" s="161">
        <f t="shared" si="74"/>
        <v>28.1233333333333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10.1959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10.1959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4.52</v>
      </c>
      <c r="BV138" s="52">
        <f t="shared" si="81"/>
        <v>2.57</v>
      </c>
      <c r="BW138" s="32">
        <f t="shared" si="82"/>
        <v>0</v>
      </c>
    </row>
    <row r="139" spans="1:75">
      <c r="A139" s="32" t="s">
        <v>155</v>
      </c>
      <c r="B139" s="32">
        <v>10.31</v>
      </c>
      <c r="D139" s="103">
        <f t="shared" si="62"/>
        <v>9.83</v>
      </c>
      <c r="E139" s="103">
        <v>10.31</v>
      </c>
      <c r="F139" s="103">
        <v>9.08</v>
      </c>
      <c r="G139" s="32">
        <v>13.3</v>
      </c>
      <c r="I139" s="32">
        <v>0.48</v>
      </c>
      <c r="J139" s="32">
        <v>0.48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 t="str">
        <f t="shared" si="65"/>
        <v>A</v>
      </c>
      <c r="T139" s="118" t="str">
        <f t="shared" si="83"/>
        <v>Y</v>
      </c>
      <c r="V139" s="141">
        <f t="shared" si="63"/>
        <v>0.3</v>
      </c>
      <c r="W139" s="142">
        <f t="shared" si="66"/>
        <v>9.83</v>
      </c>
      <c r="X139" s="142">
        <f t="shared" si="86"/>
        <v>10.31</v>
      </c>
      <c r="Y139" s="142">
        <f t="shared" si="87"/>
        <v>9.08</v>
      </c>
      <c r="Z139" s="142">
        <f>Y139+LOOKUP(V139,Sheet2!A$3:A$24,Sheet2!J$3:J$24)</f>
        <v>9.42</v>
      </c>
      <c r="AA139" s="142">
        <f t="shared" si="67"/>
        <v>9.32</v>
      </c>
      <c r="AB139" s="142">
        <f t="shared" si="88"/>
        <v>9.8</v>
      </c>
      <c r="AC139" s="142">
        <f t="shared" si="89"/>
        <v>9.041</v>
      </c>
      <c r="AD139" s="142">
        <f>AC139+LOOKUP(V139,Sheet2!A$3:A$24,Sheet2!J$3:J$24)</f>
        <v>9.381</v>
      </c>
      <c r="AE139" s="142">
        <f t="shared" si="68"/>
        <v>0.890000000000001</v>
      </c>
      <c r="AF139" s="142">
        <f t="shared" si="69"/>
        <v>0.419</v>
      </c>
      <c r="AG139" s="141">
        <f>LOOKUP(V139,Sheet2!A$3:A$24,Sheet2!K$3:K$24)</f>
        <v>0.5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0.31</v>
      </c>
      <c r="AI139" s="141">
        <f>LOOKUP(R139,Sheet3!A$2:A$7,Sheet3!D$2:D$7)</f>
        <v>0</v>
      </c>
      <c r="AJ139" s="141">
        <f t="shared" si="84"/>
        <v>0.48</v>
      </c>
      <c r="AK139" s="141">
        <f t="shared" si="85"/>
        <v>0.48</v>
      </c>
      <c r="AL139" s="142">
        <f t="shared" si="70"/>
        <v>1.06</v>
      </c>
      <c r="AM139" s="142">
        <f t="shared" si="71"/>
        <v>0.589</v>
      </c>
      <c r="AN139" s="142">
        <f t="shared" si="72"/>
        <v>0.8245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1.24</v>
      </c>
      <c r="AP139" s="120"/>
      <c r="AQ139" s="156">
        <f t="shared" si="73"/>
        <v>13.597654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1.28877</v>
      </c>
      <c r="AV139" s="158">
        <f>IF(AND(AE139&gt;3.5,AF139&gt;3.5),LOOKUP(Sheet1!V139,Sheet2!A$3:A$24,Sheet2!W$3:W$24),LOOKUP(V139,Sheet2!A$3:A$24,Sheet2!V$3:V$24))*G139</f>
        <v>1.62318475913752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5.047084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4.13024236009441</v>
      </c>
      <c r="BB139" s="161">
        <f>IF(S139="A",LOOKUP(S139,Sheet3!F$2:F$9,Sheet3!H$2:H$9)*(AN139+AJ139+0.5)*G139*IF(L139=1,2,IF(L139=2,1,0)),0)</f>
        <v>47.9997</v>
      </c>
      <c r="BC139" s="161">
        <f t="shared" si="74"/>
        <v>49.7331333333333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13.597654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13.597654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3.7</v>
      </c>
      <c r="BV139" s="52">
        <f t="shared" si="81"/>
        <v>2.16</v>
      </c>
      <c r="BW139" s="32">
        <f t="shared" si="82"/>
        <v>0</v>
      </c>
    </row>
    <row r="140" spans="1:75">
      <c r="A140" s="32" t="s">
        <v>156</v>
      </c>
      <c r="B140" s="32">
        <v>9.8</v>
      </c>
      <c r="D140" s="103">
        <f t="shared" si="62"/>
        <v>9.32</v>
      </c>
      <c r="E140" s="103">
        <v>9.8</v>
      </c>
      <c r="F140" s="103">
        <v>9.041</v>
      </c>
      <c r="G140" s="32">
        <v>0</v>
      </c>
      <c r="I140" s="32">
        <v>0.48</v>
      </c>
      <c r="J140" s="32">
        <v>0.48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0.48</v>
      </c>
      <c r="AK140" s="141">
        <f t="shared" si="85"/>
        <v>0.48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0.96</v>
      </c>
      <c r="BV140" s="52">
        <f t="shared" si="81"/>
        <v>0.48</v>
      </c>
      <c r="BW140" s="32">
        <f t="shared" si="82"/>
        <v>0</v>
      </c>
    </row>
    <row r="141" spans="1:75">
      <c r="A141" s="32" t="s">
        <v>156</v>
      </c>
      <c r="B141" s="32">
        <v>9.8</v>
      </c>
      <c r="D141" s="103">
        <f t="shared" si="62"/>
        <v>9.32</v>
      </c>
      <c r="E141" s="103">
        <v>9.8</v>
      </c>
      <c r="F141" s="103">
        <v>8.8</v>
      </c>
      <c r="G141" s="32">
        <v>4.7</v>
      </c>
      <c r="H141" s="32">
        <v>0.3</v>
      </c>
      <c r="I141" s="32">
        <v>0.48</v>
      </c>
      <c r="J141" s="32">
        <v>0.48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 t="str">
        <f t="shared" si="65"/>
        <v>A</v>
      </c>
      <c r="T141" s="118" t="str">
        <f t="shared" si="83"/>
        <v>Y</v>
      </c>
      <c r="V141" s="141">
        <f t="shared" si="63"/>
        <v>0.3</v>
      </c>
      <c r="W141" s="142">
        <f t="shared" si="66"/>
        <v>9.32</v>
      </c>
      <c r="X141" s="142">
        <f t="shared" si="86"/>
        <v>9.8</v>
      </c>
      <c r="Y141" s="142">
        <f t="shared" si="87"/>
        <v>8.8</v>
      </c>
      <c r="Z141" s="142">
        <f>Y141+LOOKUP(V141,Sheet2!A$3:A$24,Sheet2!J$3:J$24)</f>
        <v>9.14</v>
      </c>
      <c r="AA141" s="142">
        <f t="shared" si="67"/>
        <v>9.14</v>
      </c>
      <c r="AB141" s="142">
        <f t="shared" si="88"/>
        <v>9.62</v>
      </c>
      <c r="AC141" s="142">
        <f t="shared" si="89"/>
        <v>8.786</v>
      </c>
      <c r="AD141" s="142">
        <f>AC141+LOOKUP(V141,Sheet2!A$3:A$24,Sheet2!J$3:J$24)</f>
        <v>9.126</v>
      </c>
      <c r="AE141" s="142">
        <f t="shared" si="68"/>
        <v>0.66</v>
      </c>
      <c r="AF141" s="142">
        <f t="shared" si="69"/>
        <v>0.494</v>
      </c>
      <c r="AG141" s="141">
        <f>LOOKUP(V141,Sheet2!A$3:A$24,Sheet2!K$3:K$24)</f>
        <v>0.5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0.31</v>
      </c>
      <c r="AI141" s="141">
        <f>LOOKUP(R141,Sheet3!A$2:A$7,Sheet3!D$2:D$7)</f>
        <v>0</v>
      </c>
      <c r="AJ141" s="141">
        <f t="shared" si="84"/>
        <v>0.48</v>
      </c>
      <c r="AK141" s="141">
        <f t="shared" si="85"/>
        <v>0.48</v>
      </c>
      <c r="AL141" s="142">
        <f t="shared" si="70"/>
        <v>0.83</v>
      </c>
      <c r="AM141" s="142">
        <f t="shared" si="71"/>
        <v>0.664000000000001</v>
      </c>
      <c r="AN141" s="142">
        <f t="shared" si="72"/>
        <v>0.747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1.24</v>
      </c>
      <c r="AP141" s="120"/>
      <c r="AQ141" s="156">
        <f t="shared" si="73"/>
        <v>4.353516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0.45543</v>
      </c>
      <c r="AV141" s="158">
        <f>IF(AND(AE141&gt;3.5,AF141&gt;3.5),LOOKUP(Sheet1!V141,Sheet2!A$3:A$24,Sheet2!W$3:W$24),LOOKUP(V141,Sheet2!A$3:A$24,Sheet2!V$3:V$24))*G141</f>
        <v>0.573606644206492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1.405206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1.45955933025893</v>
      </c>
      <c r="BB141" s="161">
        <f>IF(S141="A",LOOKUP(S141,Sheet3!F$2:F$9,Sheet3!H$2:H$9)*(AN141+AJ141+0.5)*G141*IF(L141=1,2,IF(L141=2,1,0)),0)</f>
        <v>16.2338</v>
      </c>
      <c r="BC141" s="161">
        <f t="shared" si="74"/>
        <v>17.0892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4.353516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4.353516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3.24</v>
      </c>
      <c r="BV141" s="52">
        <f t="shared" si="81"/>
        <v>1.93</v>
      </c>
      <c r="BW141" s="32">
        <f t="shared" si="82"/>
        <v>0</v>
      </c>
    </row>
    <row r="142" spans="1:75">
      <c r="A142" s="32" t="s">
        <v>157</v>
      </c>
      <c r="B142" s="32">
        <v>9.62</v>
      </c>
      <c r="D142" s="103">
        <f t="shared" si="62"/>
        <v>9.14</v>
      </c>
      <c r="E142" s="103">
        <v>9.62</v>
      </c>
      <c r="F142" s="103">
        <v>8.786</v>
      </c>
      <c r="G142" s="32">
        <v>4.4</v>
      </c>
      <c r="I142" s="32">
        <v>0.48</v>
      </c>
      <c r="J142" s="32">
        <v>0.48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 t="str">
        <f t="shared" si="65"/>
        <v>A</v>
      </c>
      <c r="T142" s="118" t="str">
        <f t="shared" si="83"/>
        <v>Y</v>
      </c>
      <c r="V142" s="141">
        <f t="shared" si="63"/>
        <v>0.3</v>
      </c>
      <c r="W142" s="142">
        <f t="shared" si="66"/>
        <v>9.14</v>
      </c>
      <c r="X142" s="142">
        <f t="shared" si="86"/>
        <v>9.62</v>
      </c>
      <c r="Y142" s="142">
        <f t="shared" si="87"/>
        <v>8.786</v>
      </c>
      <c r="Z142" s="142">
        <f>Y142+LOOKUP(V142,Sheet2!A$3:A$24,Sheet2!J$3:J$24)</f>
        <v>9.126</v>
      </c>
      <c r="AA142" s="142">
        <f t="shared" si="67"/>
        <v>9.15</v>
      </c>
      <c r="AB142" s="142">
        <f t="shared" si="88"/>
        <v>9.63</v>
      </c>
      <c r="AC142" s="142">
        <f t="shared" si="89"/>
        <v>8.769</v>
      </c>
      <c r="AD142" s="142">
        <f>AC142+LOOKUP(V142,Sheet2!A$3:A$24,Sheet2!J$3:J$24)</f>
        <v>9.109</v>
      </c>
      <c r="AE142" s="142">
        <f t="shared" si="68"/>
        <v>0.494</v>
      </c>
      <c r="AF142" s="142">
        <f t="shared" si="69"/>
        <v>0.521000000000001</v>
      </c>
      <c r="AG142" s="141">
        <f>LOOKUP(V142,Sheet2!A$3:A$24,Sheet2!K$3:K$24)</f>
        <v>0.5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0.31</v>
      </c>
      <c r="AI142" s="141">
        <f>LOOKUP(R142,Sheet3!A$2:A$7,Sheet3!D$2:D$7)</f>
        <v>0</v>
      </c>
      <c r="AJ142" s="141">
        <f t="shared" si="84"/>
        <v>0.48</v>
      </c>
      <c r="AK142" s="141">
        <f t="shared" si="85"/>
        <v>0.48</v>
      </c>
      <c r="AL142" s="142">
        <f t="shared" si="70"/>
        <v>0.664000000000001</v>
      </c>
      <c r="AM142" s="142">
        <f t="shared" si="71"/>
        <v>0.691</v>
      </c>
      <c r="AN142" s="142">
        <f t="shared" si="72"/>
        <v>0.677500000000001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1.24</v>
      </c>
      <c r="AP142" s="120"/>
      <c r="AQ142" s="156">
        <f t="shared" si="73"/>
        <v>3.69644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0.42636</v>
      </c>
      <c r="AV142" s="158">
        <f>IF(AND(AE142&gt;3.5,AF142&gt;3.5),LOOKUP(Sheet1!V142,Sheet2!A$3:A$24,Sheet2!W$3:W$24),LOOKUP(V142,Sheet2!A$3:A$24,Sheet2!V$3:V$24))*G142</f>
        <v>0.536993454150758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1.19504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1.36639596875304</v>
      </c>
      <c r="BB142" s="161">
        <f>IF(S142="A",LOOKUP(S142,Sheet3!F$2:F$9,Sheet3!H$2:H$9)*(AN142+AJ142+0.5)*G142*IF(L142=1,2,IF(L142=2,1,0)),0)</f>
        <v>14.586</v>
      </c>
      <c r="BC142" s="161">
        <f t="shared" si="74"/>
        <v>15.5906666666667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3.69644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3.69644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2.962</v>
      </c>
      <c r="BV142" s="52">
        <f t="shared" si="81"/>
        <v>1.791</v>
      </c>
      <c r="BW142" s="32">
        <f t="shared" si="82"/>
        <v>0</v>
      </c>
    </row>
    <row r="143" spans="1:75">
      <c r="A143" s="32" t="s">
        <v>158</v>
      </c>
      <c r="B143" s="32">
        <v>9.63</v>
      </c>
      <c r="D143" s="103">
        <f t="shared" si="62"/>
        <v>9.15</v>
      </c>
      <c r="E143" s="103">
        <v>9.63</v>
      </c>
      <c r="F143" s="103">
        <v>8.769</v>
      </c>
      <c r="G143" s="32">
        <v>1.4</v>
      </c>
      <c r="I143" s="32">
        <v>0.48</v>
      </c>
      <c r="J143" s="32">
        <v>0.48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 t="str">
        <f t="shared" si="65"/>
        <v>A</v>
      </c>
      <c r="T143" s="118">
        <f t="shared" si="83"/>
        <v>0</v>
      </c>
      <c r="V143" s="141">
        <f t="shared" si="63"/>
        <v>0.3</v>
      </c>
      <c r="W143" s="142">
        <f t="shared" si="66"/>
        <v>9.15</v>
      </c>
      <c r="X143" s="142">
        <f t="shared" si="86"/>
        <v>9.63</v>
      </c>
      <c r="Y143" s="142">
        <f t="shared" si="87"/>
        <v>8.769</v>
      </c>
      <c r="Z143" s="142">
        <f>Y143+LOOKUP(V143,Sheet2!A$3:A$24,Sheet2!J$3:J$24)</f>
        <v>9.109</v>
      </c>
      <c r="AA143" s="142">
        <f t="shared" si="67"/>
        <v>9.15</v>
      </c>
      <c r="AB143" s="142">
        <f t="shared" si="88"/>
        <v>9.63</v>
      </c>
      <c r="AC143" s="142">
        <f t="shared" si="89"/>
        <v>8.773</v>
      </c>
      <c r="AD143" s="142">
        <f>AC143+LOOKUP(V143,Sheet2!A$3:A$24,Sheet2!J$3:J$24)</f>
        <v>9.113</v>
      </c>
      <c r="AE143" s="142">
        <f t="shared" si="68"/>
        <v>0.521000000000001</v>
      </c>
      <c r="AF143" s="142">
        <f t="shared" si="69"/>
        <v>0.517000000000001</v>
      </c>
      <c r="AG143" s="141">
        <f>LOOKUP(V143,Sheet2!A$3:A$24,Sheet2!K$3:K$24)</f>
        <v>0.5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0.31</v>
      </c>
      <c r="AI143" s="141">
        <f>LOOKUP(R143,Sheet3!A$2:A$7,Sheet3!D$2:D$7)</f>
        <v>0</v>
      </c>
      <c r="AJ143" s="141">
        <f t="shared" si="84"/>
        <v>0.48</v>
      </c>
      <c r="AK143" s="141">
        <f t="shared" si="85"/>
        <v>0.48</v>
      </c>
      <c r="AL143" s="142">
        <f t="shared" si="70"/>
        <v>0.691</v>
      </c>
      <c r="AM143" s="142">
        <f t="shared" si="71"/>
        <v>0.687000000000001</v>
      </c>
      <c r="AN143" s="142">
        <f t="shared" si="72"/>
        <v>0.689000000000001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1.24</v>
      </c>
      <c r="AP143" s="120"/>
      <c r="AQ143" s="156">
        <f t="shared" si="73"/>
        <v>1.196104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0.13566</v>
      </c>
      <c r="AV143" s="158">
        <f>IF(AND(AE143&gt;3.5,AF143&gt;3.5),LOOKUP(Sheet1!V143,Sheet2!A$3:A$24,Sheet2!W$3:W$24),LOOKUP(V143,Sheet2!A$3:A$24,Sheet2!V$3:V$24))*G143</f>
        <v>0.170861553593423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0.819846353694148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4.6732</v>
      </c>
      <c r="BC143" s="161">
        <f t="shared" si="74"/>
        <v>4.98213333333333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1.196104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1.196104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2.962</v>
      </c>
      <c r="BV143" s="52">
        <f t="shared" si="81"/>
        <v>1.791</v>
      </c>
      <c r="BW143" s="32">
        <f t="shared" si="82"/>
        <v>0</v>
      </c>
    </row>
    <row r="144" spans="1:75">
      <c r="A144" s="32" t="s">
        <v>159</v>
      </c>
      <c r="B144" s="32">
        <v>9.63</v>
      </c>
      <c r="D144" s="103">
        <f t="shared" si="62"/>
        <v>9.15</v>
      </c>
      <c r="E144" s="103">
        <v>9.63</v>
      </c>
      <c r="F144" s="103">
        <v>8.773</v>
      </c>
      <c r="G144" s="32">
        <v>0</v>
      </c>
      <c r="I144" s="32">
        <v>0.48</v>
      </c>
      <c r="J144" s="32">
        <v>0.48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0.48</v>
      </c>
      <c r="AK144" s="141">
        <f t="shared" si="85"/>
        <v>0.48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0.96</v>
      </c>
      <c r="BV144" s="52">
        <f t="shared" si="81"/>
        <v>0.48</v>
      </c>
      <c r="BW144" s="32">
        <f t="shared" si="82"/>
        <v>0</v>
      </c>
    </row>
    <row r="145" spans="1:75">
      <c r="A145" s="32" t="s">
        <v>159</v>
      </c>
      <c r="B145" s="32">
        <v>9.63</v>
      </c>
      <c r="D145" s="103">
        <f t="shared" si="62"/>
        <v>9.15</v>
      </c>
      <c r="E145" s="103">
        <v>9.63</v>
      </c>
      <c r="F145" s="103">
        <v>7.678</v>
      </c>
      <c r="G145" s="32">
        <v>9.9</v>
      </c>
      <c r="H145" s="32">
        <v>0.3</v>
      </c>
      <c r="I145" s="32">
        <v>0.48</v>
      </c>
      <c r="J145" s="32">
        <v>0.48</v>
      </c>
      <c r="L145" s="32">
        <v>1</v>
      </c>
      <c r="M145" s="32">
        <v>0</v>
      </c>
      <c r="N145" s="32">
        <v>1</v>
      </c>
      <c r="O145" s="32">
        <v>0</v>
      </c>
      <c r="P145" s="32">
        <f t="shared" si="64"/>
        <v>0</v>
      </c>
      <c r="R145" s="116" t="str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B</v>
      </c>
      <c r="S145" s="117" t="str">
        <f t="shared" si="65"/>
        <v>A</v>
      </c>
      <c r="T145" s="118">
        <f t="shared" si="83"/>
        <v>0</v>
      </c>
      <c r="V145" s="141">
        <f t="shared" si="63"/>
        <v>0.3</v>
      </c>
      <c r="W145" s="142">
        <f t="shared" si="66"/>
        <v>9.15</v>
      </c>
      <c r="X145" s="142">
        <f t="shared" si="86"/>
        <v>9.63</v>
      </c>
      <c r="Y145" s="142">
        <f t="shared" si="87"/>
        <v>7.678</v>
      </c>
      <c r="Z145" s="142">
        <f>Y145+LOOKUP(V145,Sheet2!A$3:A$24,Sheet2!J$3:J$24)</f>
        <v>8.018</v>
      </c>
      <c r="AA145" s="142">
        <f t="shared" si="67"/>
        <v>8.7</v>
      </c>
      <c r="AB145" s="142">
        <f t="shared" si="88"/>
        <v>9.18</v>
      </c>
      <c r="AC145" s="142">
        <f t="shared" si="89"/>
        <v>7.649</v>
      </c>
      <c r="AD145" s="142">
        <f>AC145+LOOKUP(V145,Sheet2!A$3:A$24,Sheet2!J$3:J$24)</f>
        <v>7.989</v>
      </c>
      <c r="AE145" s="142">
        <f t="shared" si="68"/>
        <v>1.612</v>
      </c>
      <c r="AF145" s="142">
        <f t="shared" si="69"/>
        <v>1.191</v>
      </c>
      <c r="AG145" s="141">
        <f>LOOKUP(V145,Sheet2!A$3:A$24,Sheet2!K$3:K$24)</f>
        <v>0.5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0.31</v>
      </c>
      <c r="AI145" s="141">
        <f>LOOKUP(R145,Sheet3!A$2:A$7,Sheet3!D$2:D$7)</f>
        <v>0.35</v>
      </c>
      <c r="AJ145" s="141">
        <f t="shared" si="84"/>
        <v>0.48</v>
      </c>
      <c r="AK145" s="141">
        <f t="shared" si="85"/>
        <v>0.48</v>
      </c>
      <c r="AL145" s="142">
        <f t="shared" si="70"/>
        <v>2.132</v>
      </c>
      <c r="AM145" s="142">
        <f t="shared" si="71"/>
        <v>1.711</v>
      </c>
      <c r="AN145" s="142">
        <f t="shared" si="72"/>
        <v>1.9215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1.24</v>
      </c>
      <c r="AP145" s="120"/>
      <c r="AQ145" s="156">
        <f t="shared" si="73"/>
        <v>23.588334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4.2966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0.95931</v>
      </c>
      <c r="AV145" s="158">
        <f>IF(AND(AE145&gt;3.5,AF145&gt;3.5),LOOKUP(Sheet1!V145,Sheet2!A$3:A$24,Sheet2!W$3:W$24),LOOKUP(V145,Sheet2!A$3:A$24,Sheet2!V$3:V$24))*G145</f>
        <v>1.20823527183921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10.8270809296943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5.174334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57.4497</v>
      </c>
      <c r="BC145" s="161">
        <f t="shared" si="74"/>
        <v>51.4998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23.588334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23.588334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5.844</v>
      </c>
      <c r="BV145" s="52">
        <f t="shared" si="81"/>
        <v>3.232</v>
      </c>
      <c r="BW145" s="32">
        <f t="shared" si="82"/>
        <v>9.9</v>
      </c>
    </row>
    <row r="146" spans="1:75">
      <c r="A146" s="32" t="s">
        <v>160</v>
      </c>
      <c r="B146" s="32">
        <v>9.18</v>
      </c>
      <c r="D146" s="103">
        <f t="shared" si="62"/>
        <v>8.7</v>
      </c>
      <c r="E146" s="103">
        <v>9.18</v>
      </c>
      <c r="F146" s="103">
        <v>7.649</v>
      </c>
      <c r="G146" s="32">
        <v>16.6</v>
      </c>
      <c r="I146" s="32">
        <v>0.48</v>
      </c>
      <c r="J146" s="32">
        <v>0.48</v>
      </c>
      <c r="L146" s="32">
        <v>1</v>
      </c>
      <c r="M146" s="32">
        <v>0</v>
      </c>
      <c r="N146" s="32">
        <v>1</v>
      </c>
      <c r="O146" s="32">
        <v>0</v>
      </c>
      <c r="P146" s="32">
        <f t="shared" si="64"/>
        <v>0</v>
      </c>
      <c r="R146" s="116" t="str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B</v>
      </c>
      <c r="S146" s="117" t="str">
        <f t="shared" si="65"/>
        <v>A</v>
      </c>
      <c r="T146" s="118">
        <f t="shared" si="83"/>
        <v>0</v>
      </c>
      <c r="V146" s="141">
        <f t="shared" si="63"/>
        <v>0.3</v>
      </c>
      <c r="W146" s="142">
        <f t="shared" si="66"/>
        <v>8.7</v>
      </c>
      <c r="X146" s="142">
        <f t="shared" si="86"/>
        <v>9.18</v>
      </c>
      <c r="Y146" s="142">
        <f t="shared" si="87"/>
        <v>7.649</v>
      </c>
      <c r="Z146" s="142">
        <f>Y146+LOOKUP(V146,Sheet2!A$3:A$24,Sheet2!J$3:J$24)</f>
        <v>7.989</v>
      </c>
      <c r="AA146" s="142">
        <f t="shared" si="67"/>
        <v>8.19</v>
      </c>
      <c r="AB146" s="142">
        <f t="shared" si="88"/>
        <v>8.67</v>
      </c>
      <c r="AC146" s="142">
        <f t="shared" si="89"/>
        <v>7.599</v>
      </c>
      <c r="AD146" s="142">
        <f>AC146+LOOKUP(V146,Sheet2!A$3:A$24,Sheet2!J$3:J$24)</f>
        <v>7.939</v>
      </c>
      <c r="AE146" s="142">
        <f t="shared" si="68"/>
        <v>1.191</v>
      </c>
      <c r="AF146" s="142">
        <f t="shared" si="69"/>
        <v>0.731</v>
      </c>
      <c r="AG146" s="141">
        <f>LOOKUP(V146,Sheet2!A$3:A$24,Sheet2!K$3:K$24)</f>
        <v>0.5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0.31</v>
      </c>
      <c r="AI146" s="141">
        <f>LOOKUP(R146,Sheet3!A$2:A$7,Sheet3!D$2:D$7)</f>
        <v>0.35</v>
      </c>
      <c r="AJ146" s="141">
        <f t="shared" si="84"/>
        <v>0.48</v>
      </c>
      <c r="AK146" s="141">
        <f t="shared" si="85"/>
        <v>0.48</v>
      </c>
      <c r="AL146" s="142">
        <f t="shared" si="70"/>
        <v>1.711</v>
      </c>
      <c r="AM146" s="142">
        <f t="shared" si="71"/>
        <v>1.251</v>
      </c>
      <c r="AN146" s="142">
        <f t="shared" si="72"/>
        <v>1.481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1.24</v>
      </c>
      <c r="AP146" s="120"/>
      <c r="AQ146" s="156">
        <f t="shared" si="73"/>
        <v>30.484904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7.2044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1.60854</v>
      </c>
      <c r="AV146" s="158">
        <f>IF(AND(AE146&gt;3.5,AF146&gt;3.5),LOOKUP(Sheet1!V146,Sheet2!A$3:A$24,Sheet2!W$3:W$24),LOOKUP(V146,Sheet2!A$3:A$24,Sheet2!V$3:V$24))*G146</f>
        <v>2.02592984975059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17.7634033366592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81.7052</v>
      </c>
      <c r="BC146" s="161">
        <f t="shared" si="74"/>
        <v>76.6034666666667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30.484904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30.484904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5.002</v>
      </c>
      <c r="BV146" s="52">
        <f t="shared" si="81"/>
        <v>2.811</v>
      </c>
      <c r="BW146" s="32">
        <f t="shared" si="82"/>
        <v>16.6</v>
      </c>
    </row>
    <row r="147" spans="1:75">
      <c r="A147" s="32" t="s">
        <v>161</v>
      </c>
      <c r="B147" s="32">
        <v>8.67</v>
      </c>
      <c r="D147" s="103">
        <f t="shared" ref="D147:D192" si="90">IF(AND(B147=0,E147=0),0,IF(B147&gt;E147,E147-C147-AJ147,IF(AJ147&gt;(E147-B147),E147-AJ147-C147,B147-C147)))</f>
        <v>8.19</v>
      </c>
      <c r="E147" s="103">
        <v>8.67</v>
      </c>
      <c r="F147" s="103">
        <v>7.599</v>
      </c>
      <c r="G147" s="32">
        <v>10.1</v>
      </c>
      <c r="I147" s="32">
        <v>0.48</v>
      </c>
      <c r="J147" s="32">
        <v>0.48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 t="str">
        <f t="shared" si="65"/>
        <v>A</v>
      </c>
      <c r="T147" s="118" t="str">
        <f t="shared" si="83"/>
        <v>Y</v>
      </c>
      <c r="V147" s="141">
        <f t="shared" si="63"/>
        <v>0.3</v>
      </c>
      <c r="W147" s="142">
        <f t="shared" si="66"/>
        <v>8.19</v>
      </c>
      <c r="X147" s="142">
        <f t="shared" si="86"/>
        <v>8.67</v>
      </c>
      <c r="Y147" s="142">
        <f t="shared" si="87"/>
        <v>7.599</v>
      </c>
      <c r="Z147" s="142">
        <f>Y147+LOOKUP(V147,Sheet2!A$3:A$24,Sheet2!J$3:J$24)</f>
        <v>7.939</v>
      </c>
      <c r="AA147" s="142">
        <f t="shared" si="67"/>
        <v>7.81</v>
      </c>
      <c r="AB147" s="142">
        <f t="shared" si="88"/>
        <v>8.29</v>
      </c>
      <c r="AC147" s="142">
        <f t="shared" si="89"/>
        <v>7.568</v>
      </c>
      <c r="AD147" s="142">
        <f>AC147+LOOKUP(V147,Sheet2!A$3:A$24,Sheet2!J$3:J$24)</f>
        <v>7.908</v>
      </c>
      <c r="AE147" s="142">
        <f t="shared" si="68"/>
        <v>0.731</v>
      </c>
      <c r="AF147" s="142">
        <f t="shared" si="69"/>
        <v>0.382</v>
      </c>
      <c r="AG147" s="141">
        <f>LOOKUP(V147,Sheet2!A$3:A$24,Sheet2!K$3:K$24)</f>
        <v>0.5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0.31</v>
      </c>
      <c r="AI147" s="141">
        <f>LOOKUP(R147,Sheet3!A$2:A$7,Sheet3!D$2:D$7)</f>
        <v>0</v>
      </c>
      <c r="AJ147" s="141">
        <f t="shared" si="84"/>
        <v>0.48</v>
      </c>
      <c r="AK147" s="141">
        <f t="shared" si="85"/>
        <v>0.48</v>
      </c>
      <c r="AL147" s="142">
        <f t="shared" si="70"/>
        <v>0.900999999999999</v>
      </c>
      <c r="AM147" s="142">
        <f t="shared" si="71"/>
        <v>0.552</v>
      </c>
      <c r="AN147" s="142">
        <f t="shared" si="72"/>
        <v>0.7265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1.24</v>
      </c>
      <c r="AP147" s="120"/>
      <c r="AQ147" s="156">
        <f t="shared" si="73"/>
        <v>9.098686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0.97869</v>
      </c>
      <c r="AV147" s="158">
        <f>IF(AND(AE147&gt;3.5,AF147&gt;3.5),LOOKUP(Sheet1!V147,Sheet2!A$3:A$24,Sheet2!W$3:W$24),LOOKUP(V147,Sheet2!A$3:A$24,Sheet2!V$3:V$24))*G147</f>
        <v>1.23264406520969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2.60539599999999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5.32907051820075e-15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3.13649983736493</v>
      </c>
      <c r="BB147" s="161">
        <f>IF(S147="A",LOOKUP(S147,Sheet3!F$2:F$9,Sheet3!H$2:H$9)*(AN147+AJ147+0.5)*G147*IF(L147=1,2,IF(L147=2,1,0)),0)</f>
        <v>34.4713</v>
      </c>
      <c r="BC147" s="161">
        <f t="shared" si="74"/>
        <v>36.4475333333333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9.098686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9.098686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3.382</v>
      </c>
      <c r="BV147" s="52">
        <f t="shared" si="81"/>
        <v>2.001</v>
      </c>
      <c r="BW147" s="32">
        <f t="shared" si="82"/>
        <v>0</v>
      </c>
    </row>
    <row r="148" spans="1:75">
      <c r="A148" s="32" t="s">
        <v>162</v>
      </c>
      <c r="B148" s="32">
        <v>8.29</v>
      </c>
      <c r="D148" s="103">
        <f t="shared" si="90"/>
        <v>7.81</v>
      </c>
      <c r="E148" s="103">
        <v>8.29</v>
      </c>
      <c r="F148" s="103">
        <v>7.568</v>
      </c>
      <c r="G148" s="32">
        <v>0</v>
      </c>
      <c r="I148" s="32">
        <v>0.48</v>
      </c>
      <c r="J148" s="32">
        <v>0.48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0.48</v>
      </c>
      <c r="AK148" s="141">
        <f t="shared" si="85"/>
        <v>0.48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0.96</v>
      </c>
      <c r="BV148" s="52">
        <f t="shared" si="81"/>
        <v>0.48</v>
      </c>
      <c r="BW148" s="32">
        <f t="shared" si="82"/>
        <v>0</v>
      </c>
    </row>
    <row r="149" spans="1:75">
      <c r="A149" s="32" t="s">
        <v>162</v>
      </c>
      <c r="B149" s="32">
        <v>8.29</v>
      </c>
      <c r="D149" s="103">
        <f t="shared" si="90"/>
        <v>7.81</v>
      </c>
      <c r="E149" s="103">
        <v>8.29</v>
      </c>
      <c r="F149" s="103">
        <v>7</v>
      </c>
      <c r="G149" s="32">
        <v>9.9</v>
      </c>
      <c r="H149" s="32">
        <v>0.3</v>
      </c>
      <c r="I149" s="32">
        <v>0.48</v>
      </c>
      <c r="J149" s="32">
        <v>0.48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 t="str">
        <f t="shared" si="65"/>
        <v>A</v>
      </c>
      <c r="T149" s="118">
        <f t="shared" si="83"/>
        <v>0</v>
      </c>
      <c r="V149" s="141">
        <f t="shared" si="63"/>
        <v>0.3</v>
      </c>
      <c r="W149" s="142">
        <f t="shared" si="66"/>
        <v>7.81</v>
      </c>
      <c r="X149" s="142">
        <f t="shared" si="86"/>
        <v>8.29</v>
      </c>
      <c r="Y149" s="142">
        <f t="shared" si="87"/>
        <v>7</v>
      </c>
      <c r="Z149" s="142">
        <f>Y149+LOOKUP(V149,Sheet2!A$3:A$24,Sheet2!J$3:J$24)</f>
        <v>7.34</v>
      </c>
      <c r="AA149" s="142">
        <f t="shared" si="67"/>
        <v>7.43</v>
      </c>
      <c r="AB149" s="142">
        <f t="shared" si="88"/>
        <v>7.91</v>
      </c>
      <c r="AC149" s="142">
        <f t="shared" si="89"/>
        <v>6.97</v>
      </c>
      <c r="AD149" s="142">
        <f>AC149+LOOKUP(V149,Sheet2!A$3:A$24,Sheet2!J$3:J$24)</f>
        <v>7.31</v>
      </c>
      <c r="AE149" s="142">
        <f t="shared" si="68"/>
        <v>0.949999999999999</v>
      </c>
      <c r="AF149" s="142">
        <f t="shared" si="69"/>
        <v>0.600000000000001</v>
      </c>
      <c r="AG149" s="141">
        <f>LOOKUP(V149,Sheet2!A$3:A$24,Sheet2!K$3:K$24)</f>
        <v>0.5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0.31</v>
      </c>
      <c r="AI149" s="141">
        <f>LOOKUP(R149,Sheet3!A$2:A$7,Sheet3!D$2:D$7)</f>
        <v>0</v>
      </c>
      <c r="AJ149" s="141">
        <f t="shared" si="84"/>
        <v>0.48</v>
      </c>
      <c r="AK149" s="141">
        <f t="shared" si="85"/>
        <v>0.48</v>
      </c>
      <c r="AL149" s="142">
        <f t="shared" si="70"/>
        <v>1.12</v>
      </c>
      <c r="AM149" s="142">
        <f t="shared" si="71"/>
        <v>0.77</v>
      </c>
      <c r="AN149" s="142">
        <f t="shared" si="72"/>
        <v>0.945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1.24</v>
      </c>
      <c r="AP149" s="120"/>
      <c r="AQ149" s="156">
        <f t="shared" si="73"/>
        <v>11.60082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0.95931</v>
      </c>
      <c r="AV149" s="158">
        <f>IF(AND(AE149&gt;3.5,AF149&gt;3.5),LOOKUP(Sheet1!V149,Sheet2!A$3:A$24,Sheet2!W$3:W$24),LOOKUP(V149,Sheet2!A$3:A$24,Sheet2!V$3:V$24))*G149</f>
        <v>1.20823527183921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8.31050092969433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3.99680288865056e-15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38.115</v>
      </c>
      <c r="BC149" s="161">
        <f t="shared" si="74"/>
        <v>38.61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11.60082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11.60082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3.82</v>
      </c>
      <c r="BV149" s="52">
        <f t="shared" si="81"/>
        <v>2.22</v>
      </c>
      <c r="BW149" s="32">
        <f t="shared" si="82"/>
        <v>0</v>
      </c>
    </row>
    <row r="150" spans="1:75">
      <c r="A150" s="32" t="s">
        <v>163</v>
      </c>
      <c r="B150" s="32">
        <v>7.91</v>
      </c>
      <c r="D150" s="103">
        <f t="shared" si="90"/>
        <v>7.43</v>
      </c>
      <c r="E150" s="103">
        <v>7.91</v>
      </c>
      <c r="F150" s="103">
        <v>6.97</v>
      </c>
      <c r="G150" s="32">
        <v>6.5</v>
      </c>
      <c r="I150" s="32">
        <v>0.48</v>
      </c>
      <c r="J150" s="32">
        <v>0.48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 t="str">
        <f t="shared" si="65"/>
        <v>A</v>
      </c>
      <c r="T150" s="118" t="str">
        <f t="shared" si="83"/>
        <v>Y</v>
      </c>
      <c r="V150" s="141">
        <f t="shared" si="63"/>
        <v>0.3</v>
      </c>
      <c r="W150" s="142">
        <f t="shared" si="66"/>
        <v>7.43</v>
      </c>
      <c r="X150" s="142">
        <f t="shared" si="86"/>
        <v>7.91</v>
      </c>
      <c r="Y150" s="142">
        <f t="shared" si="87"/>
        <v>6.97</v>
      </c>
      <c r="Z150" s="142">
        <f>Y150+LOOKUP(V150,Sheet2!A$3:A$24,Sheet2!J$3:J$24)</f>
        <v>7.31</v>
      </c>
      <c r="AA150" s="142">
        <f t="shared" si="67"/>
        <v>7.17</v>
      </c>
      <c r="AB150" s="142">
        <f t="shared" si="88"/>
        <v>7.65</v>
      </c>
      <c r="AC150" s="142">
        <f t="shared" si="89"/>
        <v>6.95</v>
      </c>
      <c r="AD150" s="142">
        <f>AC150+LOOKUP(V150,Sheet2!A$3:A$24,Sheet2!J$3:J$24)</f>
        <v>7.29</v>
      </c>
      <c r="AE150" s="142">
        <f t="shared" si="68"/>
        <v>0.600000000000001</v>
      </c>
      <c r="AF150" s="142">
        <f t="shared" si="69"/>
        <v>0.36</v>
      </c>
      <c r="AG150" s="141">
        <f>LOOKUP(V150,Sheet2!A$3:A$24,Sheet2!K$3:K$24)</f>
        <v>0.5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0.31</v>
      </c>
      <c r="AI150" s="141">
        <f>LOOKUP(R150,Sheet3!A$2:A$7,Sheet3!D$2:D$7)</f>
        <v>0</v>
      </c>
      <c r="AJ150" s="141">
        <f t="shared" si="84"/>
        <v>0.48</v>
      </c>
      <c r="AK150" s="141">
        <f t="shared" si="85"/>
        <v>0.48</v>
      </c>
      <c r="AL150" s="142">
        <f t="shared" si="70"/>
        <v>0.77</v>
      </c>
      <c r="AM150" s="142">
        <f t="shared" si="71"/>
        <v>0.53</v>
      </c>
      <c r="AN150" s="142">
        <f t="shared" si="72"/>
        <v>0.65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1.24</v>
      </c>
      <c r="AP150" s="120"/>
      <c r="AQ150" s="156">
        <f t="shared" si="73"/>
        <v>5.239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0.62985</v>
      </c>
      <c r="AV150" s="158">
        <f>IF(AND(AE150&gt;3.5,AF150&gt;3.5),LOOKUP(Sheet1!V150,Sheet2!A$3:A$24,Sheet2!W$3:W$24),LOOKUP(V150,Sheet2!A$3:A$24,Sheet2!V$3:V$24))*G150</f>
        <v>0.793285784540892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1.26815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2.01853949929426</v>
      </c>
      <c r="BB150" s="161">
        <f>IF(S150="A",LOOKUP(S150,Sheet3!F$2:F$9,Sheet3!H$2:H$9)*(AN150+AJ150+0.5)*G150*IF(L150=1,2,IF(L150=2,1,0)),0)</f>
        <v>21.19</v>
      </c>
      <c r="BC150" s="161">
        <f t="shared" si="74"/>
        <v>22.7933333333333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5.239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5.239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3.12</v>
      </c>
      <c r="BV150" s="52">
        <f t="shared" si="81"/>
        <v>1.87</v>
      </c>
      <c r="BW150" s="32">
        <f t="shared" si="82"/>
        <v>0</v>
      </c>
    </row>
    <row r="151" spans="1:75">
      <c r="A151" s="32" t="s">
        <v>164</v>
      </c>
      <c r="B151" s="32">
        <v>7.65</v>
      </c>
      <c r="D151" s="103">
        <f t="shared" si="90"/>
        <v>7.17</v>
      </c>
      <c r="E151" s="103">
        <v>7.65</v>
      </c>
      <c r="F151" s="103">
        <v>6.95</v>
      </c>
      <c r="G151" s="32">
        <v>9.4</v>
      </c>
      <c r="I151" s="32">
        <v>0.48</v>
      </c>
      <c r="J151" s="32">
        <v>0.48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 t="str">
        <f t="shared" si="65"/>
        <v>A</v>
      </c>
      <c r="T151" s="118" t="str">
        <f t="shared" si="83"/>
        <v>Y</v>
      </c>
      <c r="V151" s="141">
        <f t="shared" si="63"/>
        <v>0.3</v>
      </c>
      <c r="W151" s="142">
        <f t="shared" si="66"/>
        <v>7.17</v>
      </c>
      <c r="X151" s="142">
        <f t="shared" si="86"/>
        <v>7.65</v>
      </c>
      <c r="Y151" s="142">
        <f t="shared" si="87"/>
        <v>6.95</v>
      </c>
      <c r="Z151" s="142">
        <f>Y151+LOOKUP(V151,Sheet2!A$3:A$24,Sheet2!J$3:J$24)</f>
        <v>7.29</v>
      </c>
      <c r="AA151" s="142">
        <f t="shared" si="67"/>
        <v>7.42</v>
      </c>
      <c r="AB151" s="142">
        <f t="shared" si="88"/>
        <v>7.9</v>
      </c>
      <c r="AC151" s="142">
        <f t="shared" si="89"/>
        <v>6.922</v>
      </c>
      <c r="AD151" s="142">
        <f>AC151+LOOKUP(V151,Sheet2!A$3:A$24,Sheet2!J$3:J$24)</f>
        <v>7.262</v>
      </c>
      <c r="AE151" s="142">
        <f t="shared" si="68"/>
        <v>0.36</v>
      </c>
      <c r="AF151" s="142">
        <f t="shared" si="69"/>
        <v>0.638000000000001</v>
      </c>
      <c r="AG151" s="141">
        <f>LOOKUP(V151,Sheet2!A$3:A$24,Sheet2!K$3:K$24)</f>
        <v>0.5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0.31</v>
      </c>
      <c r="AI151" s="141">
        <f>LOOKUP(R151,Sheet3!A$2:A$7,Sheet3!D$2:D$7)</f>
        <v>0</v>
      </c>
      <c r="AJ151" s="141">
        <f t="shared" si="84"/>
        <v>0.48</v>
      </c>
      <c r="AK151" s="141">
        <f t="shared" si="85"/>
        <v>0.48</v>
      </c>
      <c r="AL151" s="142">
        <f t="shared" si="70"/>
        <v>0.53</v>
      </c>
      <c r="AM151" s="142">
        <f t="shared" si="71"/>
        <v>0.808</v>
      </c>
      <c r="AN151" s="142">
        <f t="shared" si="72"/>
        <v>0.669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1.24</v>
      </c>
      <c r="AP151" s="120"/>
      <c r="AQ151" s="156">
        <f t="shared" si="73"/>
        <v>7.797864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0.91086</v>
      </c>
      <c r="AV151" s="158">
        <f>IF(AND(AE151&gt;3.5,AF151&gt;3.5),LOOKUP(Sheet1!V151,Sheet2!A$3:A$24,Sheet2!W$3:W$24),LOOKUP(V151,Sheet2!A$3:A$24,Sheet2!V$3:V$24))*G151</f>
        <v>1.14721328841298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2.95780400000001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2.91911866051785</v>
      </c>
      <c r="BB151" s="161">
        <f>IF(S151="A",LOOKUP(S151,Sheet3!F$2:F$9,Sheet3!H$2:H$9)*(AN151+AJ151+0.5)*G151*IF(L151=1,2,IF(L151=2,1,0)),0)</f>
        <v>31.0012</v>
      </c>
      <c r="BC151" s="161">
        <f t="shared" si="74"/>
        <v>33.2008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7.797864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7.797864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3.196</v>
      </c>
      <c r="BV151" s="52">
        <f t="shared" si="81"/>
        <v>1.908</v>
      </c>
      <c r="BW151" s="32">
        <f t="shared" si="82"/>
        <v>0</v>
      </c>
    </row>
    <row r="152" spans="1:75">
      <c r="A152" s="32" t="s">
        <v>165</v>
      </c>
      <c r="B152" s="32">
        <v>7.9</v>
      </c>
      <c r="D152" s="103">
        <f t="shared" si="90"/>
        <v>7.42</v>
      </c>
      <c r="E152" s="103">
        <v>7.9</v>
      </c>
      <c r="F152" s="103">
        <v>6.922</v>
      </c>
      <c r="G152" s="32">
        <v>0</v>
      </c>
      <c r="I152" s="32">
        <v>0.48</v>
      </c>
      <c r="J152" s="32">
        <v>0.48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0.48</v>
      </c>
      <c r="AK152" s="141">
        <f t="shared" si="85"/>
        <v>0.48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0.96</v>
      </c>
      <c r="BV152" s="52">
        <f t="shared" si="81"/>
        <v>0.48</v>
      </c>
      <c r="BW152" s="32">
        <f t="shared" si="82"/>
        <v>0</v>
      </c>
    </row>
    <row r="153" spans="1:75">
      <c r="A153" s="32" t="s">
        <v>166</v>
      </c>
      <c r="B153" s="32">
        <v>11.37</v>
      </c>
      <c r="D153" s="103">
        <f t="shared" si="90"/>
        <v>10.89</v>
      </c>
      <c r="E153" s="103">
        <v>11.37</v>
      </c>
      <c r="F153" s="103">
        <v>10.562</v>
      </c>
      <c r="G153" s="32">
        <v>2.6</v>
      </c>
      <c r="H153" s="32">
        <v>0.2</v>
      </c>
      <c r="I153" s="32">
        <v>0.48</v>
      </c>
      <c r="J153" s="32">
        <v>0.48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 t="str">
        <f t="shared" si="65"/>
        <v>A</v>
      </c>
      <c r="T153" s="118" t="str">
        <f t="shared" si="83"/>
        <v>Y</v>
      </c>
      <c r="V153" s="141">
        <f t="shared" si="63"/>
        <v>0.2</v>
      </c>
      <c r="W153" s="142">
        <f t="shared" si="66"/>
        <v>10.89</v>
      </c>
      <c r="X153" s="142">
        <f t="shared" si="86"/>
        <v>11.37</v>
      </c>
      <c r="Y153" s="142">
        <f t="shared" si="87"/>
        <v>10.562</v>
      </c>
      <c r="Z153" s="142">
        <f>Y153+LOOKUP(V153,Sheet2!A$3:A$24,Sheet2!J$3:J$24)</f>
        <v>10.7595</v>
      </c>
      <c r="AA153" s="142">
        <f t="shared" si="67"/>
        <v>10.7</v>
      </c>
      <c r="AB153" s="142">
        <f t="shared" si="88"/>
        <v>11.18</v>
      </c>
      <c r="AC153" s="142">
        <f t="shared" si="89"/>
        <v>10.554</v>
      </c>
      <c r="AD153" s="142">
        <f>AC153+LOOKUP(V153,Sheet2!A$3:A$24,Sheet2!J$3:J$24)</f>
        <v>10.7515</v>
      </c>
      <c r="AE153" s="142">
        <f t="shared" si="68"/>
        <v>0.6105</v>
      </c>
      <c r="AF153" s="142">
        <f t="shared" si="69"/>
        <v>0.4285</v>
      </c>
      <c r="AG153" s="141">
        <f>LOOKUP(V153,Sheet2!A$3:A$24,Sheet2!K$3:K$24)</f>
        <v>0.5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0.2025</v>
      </c>
      <c r="AI153" s="141">
        <f>LOOKUP(R153,Sheet3!A$2:A$7,Sheet3!D$2:D$7)</f>
        <v>0</v>
      </c>
      <c r="AJ153" s="141">
        <f t="shared" si="84"/>
        <v>0.48</v>
      </c>
      <c r="AK153" s="141">
        <f t="shared" si="85"/>
        <v>0.48</v>
      </c>
      <c r="AL153" s="142">
        <f t="shared" si="70"/>
        <v>0.530500000000001</v>
      </c>
      <c r="AM153" s="142">
        <f t="shared" si="71"/>
        <v>0.348499999999999</v>
      </c>
      <c r="AN153" s="142">
        <f t="shared" si="72"/>
        <v>0.4395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1.06</v>
      </c>
      <c r="AP153" s="120"/>
      <c r="AQ153" s="156">
        <f t="shared" si="73"/>
        <v>1.211262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0.640619111150595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0.0550628888494023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0.542318591006666</v>
      </c>
      <c r="BB153" s="161">
        <f>IF(S153="A",LOOKUP(S153,Sheet3!F$2:F$9,Sheet3!H$2:H$9)*(AN153+AJ153+0.5)*G153*IF(L153=1,2,IF(L153=2,1,0)),0)</f>
        <v>7.3814</v>
      </c>
      <c r="BC153" s="161">
        <f t="shared" si="74"/>
        <v>8.3876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1.211262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1.211262</v>
      </c>
      <c r="BS153" s="52">
        <f t="shared" si="79"/>
        <v>0</v>
      </c>
      <c r="BT153" s="32">
        <f>IF(OR(LOOKUP(V153,Sheet2!A$3:A$25,Sheet2!B$3:B$25)=1,G153=0),0,AW153-AO153*0.2*G153)</f>
        <v>0.0894191111505951</v>
      </c>
      <c r="BU153" s="52">
        <f t="shared" si="80"/>
        <v>2.551</v>
      </c>
      <c r="BV153" s="52">
        <f t="shared" si="81"/>
        <v>1.5405</v>
      </c>
      <c r="BW153" s="32">
        <f t="shared" si="82"/>
        <v>0</v>
      </c>
    </row>
    <row r="154" spans="1:75">
      <c r="A154" s="32" t="s">
        <v>167</v>
      </c>
      <c r="B154" s="32">
        <v>11.18</v>
      </c>
      <c r="D154" s="103">
        <f t="shared" si="90"/>
        <v>10.7</v>
      </c>
      <c r="E154" s="103">
        <v>11.18</v>
      </c>
      <c r="F154" s="103">
        <v>10.554</v>
      </c>
      <c r="G154" s="32">
        <v>0</v>
      </c>
      <c r="I154" s="32">
        <v>0.48</v>
      </c>
      <c r="J154" s="32">
        <v>0.48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0.48</v>
      </c>
      <c r="AK154" s="141">
        <f t="shared" si="85"/>
        <v>0.48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0.96</v>
      </c>
      <c r="BV154" s="52">
        <f t="shared" si="81"/>
        <v>0.48</v>
      </c>
      <c r="BW154" s="32">
        <f t="shared" si="82"/>
        <v>0</v>
      </c>
    </row>
    <row r="155" spans="1:75">
      <c r="A155" s="32" t="s">
        <v>167</v>
      </c>
      <c r="B155" s="32">
        <v>11.18</v>
      </c>
      <c r="D155" s="103">
        <f t="shared" si="90"/>
        <v>10.7</v>
      </c>
      <c r="E155" s="103">
        <v>11.18</v>
      </c>
      <c r="F155" s="103">
        <v>10</v>
      </c>
      <c r="G155" s="32">
        <v>6.1</v>
      </c>
      <c r="H155" s="32">
        <v>0.3</v>
      </c>
      <c r="I155" s="32">
        <v>0.48</v>
      </c>
      <c r="J155" s="32">
        <v>0.48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 t="str">
        <f t="shared" si="65"/>
        <v>A</v>
      </c>
      <c r="T155" s="118" t="str">
        <f t="shared" si="83"/>
        <v>Y</v>
      </c>
      <c r="V155" s="141">
        <f t="shared" si="63"/>
        <v>0.3</v>
      </c>
      <c r="W155" s="142">
        <f t="shared" si="66"/>
        <v>10.7</v>
      </c>
      <c r="X155" s="142">
        <f t="shared" si="86"/>
        <v>11.18</v>
      </c>
      <c r="Y155" s="142">
        <f t="shared" si="87"/>
        <v>10</v>
      </c>
      <c r="Z155" s="142">
        <f>Y155+LOOKUP(V155,Sheet2!A$3:A$24,Sheet2!J$3:J$24)</f>
        <v>10.34</v>
      </c>
      <c r="AA155" s="142">
        <f t="shared" si="67"/>
        <v>10.34</v>
      </c>
      <c r="AB155" s="142">
        <f t="shared" si="88"/>
        <v>10.82</v>
      </c>
      <c r="AC155" s="142">
        <f t="shared" si="89"/>
        <v>9.982</v>
      </c>
      <c r="AD155" s="142">
        <f>AC155+LOOKUP(V155,Sheet2!A$3:A$24,Sheet2!J$3:J$24)</f>
        <v>10.322</v>
      </c>
      <c r="AE155" s="142">
        <f t="shared" si="68"/>
        <v>0.84</v>
      </c>
      <c r="AF155" s="142">
        <f t="shared" si="69"/>
        <v>0.498000000000001</v>
      </c>
      <c r="AG155" s="141">
        <f>LOOKUP(V155,Sheet2!A$3:A$24,Sheet2!K$3:K$24)</f>
        <v>0.5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0.31</v>
      </c>
      <c r="AI155" s="141">
        <f>LOOKUP(R155,Sheet3!A$2:A$7,Sheet3!D$2:D$7)</f>
        <v>0</v>
      </c>
      <c r="AJ155" s="141">
        <f t="shared" si="84"/>
        <v>0.48</v>
      </c>
      <c r="AK155" s="141">
        <f t="shared" si="85"/>
        <v>0.48</v>
      </c>
      <c r="AL155" s="142">
        <f t="shared" si="70"/>
        <v>1.01</v>
      </c>
      <c r="AM155" s="142">
        <f t="shared" si="71"/>
        <v>0.668000000000001</v>
      </c>
      <c r="AN155" s="142">
        <f t="shared" si="72"/>
        <v>0.839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1.24</v>
      </c>
      <c r="AP155" s="120"/>
      <c r="AQ155" s="156">
        <f t="shared" si="73"/>
        <v>6.346196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0.59109</v>
      </c>
      <c r="AV155" s="158">
        <f>IF(AND(AE155&gt;3.5,AF155&gt;3.5),LOOKUP(Sheet1!V155,Sheet2!A$3:A$24,Sheet2!W$3:W$24),LOOKUP(V155,Sheet2!A$3:A$24,Sheet2!V$3:V$24))*G155</f>
        <v>0.744468197799914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2.424506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1.89432168395307</v>
      </c>
      <c r="BB155" s="161">
        <f>IF(S155="A",LOOKUP(S155,Sheet3!F$2:F$9,Sheet3!H$2:H$9)*(AN155+AJ155+0.5)*G155*IF(L155=1,2,IF(L155=2,1,0)),0)</f>
        <v>22.1918</v>
      </c>
      <c r="BC155" s="161">
        <f t="shared" si="74"/>
        <v>22.9278666666667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6.346196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6.346196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3.6</v>
      </c>
      <c r="BV155" s="52">
        <f t="shared" si="81"/>
        <v>2.11</v>
      </c>
      <c r="BW155" s="32">
        <f t="shared" si="82"/>
        <v>0</v>
      </c>
    </row>
    <row r="156" spans="1:75">
      <c r="A156" s="32" t="s">
        <v>168</v>
      </c>
      <c r="B156" s="32">
        <v>10.82</v>
      </c>
      <c r="D156" s="103">
        <f t="shared" si="90"/>
        <v>10.34</v>
      </c>
      <c r="E156" s="103">
        <v>10.82</v>
      </c>
      <c r="F156" s="103">
        <v>9.982</v>
      </c>
      <c r="G156" s="32">
        <v>0</v>
      </c>
      <c r="I156" s="32">
        <v>0.48</v>
      </c>
      <c r="J156" s="32">
        <v>0.48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0.48</v>
      </c>
      <c r="AK156" s="141">
        <f t="shared" si="85"/>
        <v>0.48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0.96</v>
      </c>
      <c r="BV156" s="52">
        <f t="shared" si="81"/>
        <v>0.48</v>
      </c>
      <c r="BW156" s="32">
        <f t="shared" si="82"/>
        <v>0</v>
      </c>
    </row>
    <row r="157" spans="1:75">
      <c r="A157" s="32" t="s">
        <v>168</v>
      </c>
      <c r="B157" s="32">
        <v>10.82</v>
      </c>
      <c r="D157" s="103">
        <f t="shared" si="90"/>
        <v>10.34</v>
      </c>
      <c r="E157" s="103">
        <v>10.82</v>
      </c>
      <c r="F157" s="103">
        <v>9.8</v>
      </c>
      <c r="G157" s="32">
        <v>9.9</v>
      </c>
      <c r="H157" s="32">
        <v>0.3</v>
      </c>
      <c r="I157" s="32">
        <v>0.48</v>
      </c>
      <c r="J157" s="32">
        <v>0.48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 t="str">
        <f t="shared" si="65"/>
        <v>A</v>
      </c>
      <c r="T157" s="118" t="str">
        <f t="shared" si="83"/>
        <v>Y</v>
      </c>
      <c r="V157" s="141">
        <f t="shared" si="63"/>
        <v>0.3</v>
      </c>
      <c r="W157" s="142">
        <f t="shared" si="66"/>
        <v>10.34</v>
      </c>
      <c r="X157" s="142">
        <f t="shared" si="86"/>
        <v>10.82</v>
      </c>
      <c r="Y157" s="142">
        <f t="shared" si="87"/>
        <v>9.8</v>
      </c>
      <c r="Z157" s="142">
        <f>Y157+LOOKUP(V157,Sheet2!A$3:A$24,Sheet2!J$3:J$24)</f>
        <v>10.14</v>
      </c>
      <c r="AA157" s="142">
        <f t="shared" si="67"/>
        <v>10.04</v>
      </c>
      <c r="AB157" s="142">
        <f t="shared" si="88"/>
        <v>10.52</v>
      </c>
      <c r="AC157" s="142">
        <f t="shared" si="89"/>
        <v>9.77</v>
      </c>
      <c r="AD157" s="142">
        <f>AC157+LOOKUP(V157,Sheet2!A$3:A$24,Sheet2!J$3:J$24)</f>
        <v>10.11</v>
      </c>
      <c r="AE157" s="142">
        <f t="shared" si="68"/>
        <v>0.68</v>
      </c>
      <c r="AF157" s="142">
        <f t="shared" si="69"/>
        <v>0.41</v>
      </c>
      <c r="AG157" s="141">
        <f>LOOKUP(V157,Sheet2!A$3:A$24,Sheet2!K$3:K$24)</f>
        <v>0.5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0.31</v>
      </c>
      <c r="AI157" s="141">
        <f>LOOKUP(R157,Sheet3!A$2:A$7,Sheet3!D$2:D$7)</f>
        <v>0</v>
      </c>
      <c r="AJ157" s="141">
        <f t="shared" si="84"/>
        <v>0.48</v>
      </c>
      <c r="AK157" s="141">
        <f t="shared" si="85"/>
        <v>0.48</v>
      </c>
      <c r="AL157" s="142">
        <f t="shared" si="70"/>
        <v>0.849999999999999</v>
      </c>
      <c r="AM157" s="142">
        <f t="shared" si="71"/>
        <v>0.58</v>
      </c>
      <c r="AN157" s="142">
        <f t="shared" si="72"/>
        <v>0.714999999999999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1.24</v>
      </c>
      <c r="AP157" s="120"/>
      <c r="AQ157" s="156">
        <f t="shared" si="73"/>
        <v>8.77733999999999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0.95931</v>
      </c>
      <c r="AV157" s="158">
        <f>IF(AND(AE157&gt;3.5,AF157&gt;3.5),LOOKUP(Sheet1!V157,Sheet2!A$3:A$24,Sheet2!W$3:W$24),LOOKUP(V157,Sheet2!A$3:A$24,Sheet2!V$3:V$24))*G157</f>
        <v>1.20823527183921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2.41262999999999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3.07439092969433</v>
      </c>
      <c r="BB157" s="161">
        <f>IF(S157="A",LOOKUP(S157,Sheet3!F$2:F$9,Sheet3!H$2:H$9)*(AN157+AJ157+0.5)*G157*IF(L157=1,2,IF(L157=2,1,0)),0)</f>
        <v>33.561</v>
      </c>
      <c r="BC157" s="161">
        <f t="shared" si="74"/>
        <v>35.574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8.77733999999999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8.77733999999999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3.28</v>
      </c>
      <c r="BV157" s="52">
        <f t="shared" si="81"/>
        <v>1.95</v>
      </c>
      <c r="BW157" s="32">
        <f t="shared" si="82"/>
        <v>0</v>
      </c>
    </row>
    <row r="158" spans="1:75">
      <c r="A158" s="32" t="s">
        <v>169</v>
      </c>
      <c r="B158" s="32">
        <v>10.52</v>
      </c>
      <c r="D158" s="103">
        <f t="shared" si="90"/>
        <v>10.04</v>
      </c>
      <c r="E158" s="103">
        <v>10.52</v>
      </c>
      <c r="F158" s="103">
        <v>9.77</v>
      </c>
      <c r="G158" s="32">
        <v>8.6</v>
      </c>
      <c r="I158" s="32">
        <v>0.48</v>
      </c>
      <c r="J158" s="32">
        <v>0.48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 t="str">
        <f t="shared" si="65"/>
        <v>A</v>
      </c>
      <c r="T158" s="118" t="str">
        <f t="shared" si="83"/>
        <v>Y</v>
      </c>
      <c r="V158" s="141">
        <f t="shared" si="63"/>
        <v>0.3</v>
      </c>
      <c r="W158" s="142">
        <f t="shared" si="66"/>
        <v>10.04</v>
      </c>
      <c r="X158" s="142">
        <f t="shared" si="86"/>
        <v>10.52</v>
      </c>
      <c r="Y158" s="142">
        <f t="shared" si="87"/>
        <v>9.77</v>
      </c>
      <c r="Z158" s="142">
        <f>Y158+LOOKUP(V158,Sheet2!A$3:A$24,Sheet2!J$3:J$24)</f>
        <v>10.11</v>
      </c>
      <c r="AA158" s="142">
        <f t="shared" si="67"/>
        <v>9.68</v>
      </c>
      <c r="AB158" s="142">
        <f t="shared" si="88"/>
        <v>10.16</v>
      </c>
      <c r="AC158" s="142">
        <f t="shared" si="89"/>
        <v>9.744</v>
      </c>
      <c r="AD158" s="142">
        <f>AC158+LOOKUP(V158,Sheet2!A$3:A$24,Sheet2!J$3:J$24)</f>
        <v>10.084</v>
      </c>
      <c r="AE158" s="142">
        <f t="shared" si="68"/>
        <v>0.41</v>
      </c>
      <c r="AF158" s="142">
        <f t="shared" si="69"/>
        <v>0.0760000000000005</v>
      </c>
      <c r="AG158" s="141">
        <f>LOOKUP(V158,Sheet2!A$3:A$24,Sheet2!K$3:K$24)</f>
        <v>0.5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0.31</v>
      </c>
      <c r="AI158" s="141">
        <f>LOOKUP(R158,Sheet3!A$2:A$7,Sheet3!D$2:D$7)</f>
        <v>0</v>
      </c>
      <c r="AJ158" s="141">
        <f t="shared" si="84"/>
        <v>0.48</v>
      </c>
      <c r="AK158" s="141">
        <f t="shared" si="85"/>
        <v>0.48</v>
      </c>
      <c r="AL158" s="142">
        <f t="shared" si="70"/>
        <v>0.58</v>
      </c>
      <c r="AM158" s="142">
        <f t="shared" si="71"/>
        <v>0.246</v>
      </c>
      <c r="AN158" s="142">
        <f t="shared" si="72"/>
        <v>0.413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1.24</v>
      </c>
      <c r="AP158" s="120"/>
      <c r="AQ158" s="156">
        <f t="shared" si="73"/>
        <v>4.404232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0.83334</v>
      </c>
      <c r="AV158" s="158">
        <f>IF(AND(AE158&gt;3.5,AF158&gt;3.5),LOOKUP(Sheet1!V158,Sheet2!A$3:A$24,Sheet2!W$3:W$24),LOOKUP(V158,Sheet2!A$3:A$24,Sheet2!V$3:V$24))*G158</f>
        <v>1.04957811493103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-0.195908000000004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2.67068302983548</v>
      </c>
      <c r="BB158" s="161">
        <f>IF(S158="A",LOOKUP(S158,Sheet3!F$2:F$9,Sheet3!H$2:H$9)*(AN158+AJ158+0.5)*G158*IF(L158=1,2,IF(L158=2,1,0)),0)</f>
        <v>23.9596</v>
      </c>
      <c r="BC158" s="161">
        <f t="shared" si="74"/>
        <v>27.4397333333333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4.404232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4.404232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2.74</v>
      </c>
      <c r="BV158" s="52">
        <f t="shared" si="81"/>
        <v>1.68</v>
      </c>
      <c r="BW158" s="32">
        <f t="shared" si="82"/>
        <v>0</v>
      </c>
    </row>
    <row r="159" spans="1:75">
      <c r="A159" s="32" t="s">
        <v>170</v>
      </c>
      <c r="B159" s="32">
        <v>10.16</v>
      </c>
      <c r="D159" s="103">
        <f t="shared" si="90"/>
        <v>9.68</v>
      </c>
      <c r="E159" s="103">
        <v>10.16</v>
      </c>
      <c r="F159" s="103">
        <v>9.744</v>
      </c>
      <c r="G159" s="32">
        <v>0</v>
      </c>
      <c r="I159" s="32">
        <v>0.48</v>
      </c>
      <c r="J159" s="32">
        <v>0.48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0.48</v>
      </c>
      <c r="AK159" s="141">
        <f t="shared" si="85"/>
        <v>0.48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0.96</v>
      </c>
      <c r="BV159" s="52">
        <f t="shared" si="81"/>
        <v>0.48</v>
      </c>
      <c r="BW159" s="32">
        <f t="shared" si="82"/>
        <v>0</v>
      </c>
    </row>
    <row r="160" spans="1:75">
      <c r="A160" s="32" t="s">
        <v>170</v>
      </c>
      <c r="B160" s="32">
        <v>10.16</v>
      </c>
      <c r="D160" s="103">
        <f t="shared" si="90"/>
        <v>9.68</v>
      </c>
      <c r="E160" s="103">
        <v>10.16</v>
      </c>
      <c r="F160" s="103">
        <v>9.1</v>
      </c>
      <c r="G160" s="32">
        <v>9.6</v>
      </c>
      <c r="H160" s="32">
        <v>0.3</v>
      </c>
      <c r="I160" s="32">
        <v>0.48</v>
      </c>
      <c r="J160" s="32">
        <v>0.48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 t="str">
        <f t="shared" si="65"/>
        <v>A</v>
      </c>
      <c r="T160" s="118" t="str">
        <f t="shared" si="83"/>
        <v>Y</v>
      </c>
      <c r="V160" s="141">
        <f t="shared" si="63"/>
        <v>0.3</v>
      </c>
      <c r="W160" s="142">
        <f t="shared" si="66"/>
        <v>9.68</v>
      </c>
      <c r="X160" s="142">
        <f t="shared" si="86"/>
        <v>10.16</v>
      </c>
      <c r="Y160" s="142">
        <f t="shared" si="87"/>
        <v>9.1</v>
      </c>
      <c r="Z160" s="142">
        <f>Y160+LOOKUP(V160,Sheet2!A$3:A$24,Sheet2!J$3:J$24)</f>
        <v>9.44</v>
      </c>
      <c r="AA160" s="142">
        <f t="shared" si="67"/>
        <v>9.43</v>
      </c>
      <c r="AB160" s="142">
        <f t="shared" si="88"/>
        <v>9.91</v>
      </c>
      <c r="AC160" s="142">
        <f t="shared" si="89"/>
        <v>9.071</v>
      </c>
      <c r="AD160" s="142">
        <f>AC160+LOOKUP(V160,Sheet2!A$3:A$24,Sheet2!J$3:J$24)</f>
        <v>9.411</v>
      </c>
      <c r="AE160" s="142">
        <f t="shared" si="68"/>
        <v>0.720000000000001</v>
      </c>
      <c r="AF160" s="142">
        <f t="shared" si="69"/>
        <v>0.499000000000001</v>
      </c>
      <c r="AG160" s="141">
        <f>LOOKUP(V160,Sheet2!A$3:A$24,Sheet2!K$3:K$24)</f>
        <v>0.5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0.31</v>
      </c>
      <c r="AI160" s="141">
        <f>LOOKUP(R160,Sheet3!A$2:A$7,Sheet3!D$2:D$7)</f>
        <v>0</v>
      </c>
      <c r="AJ160" s="141">
        <f t="shared" si="84"/>
        <v>0.48</v>
      </c>
      <c r="AK160" s="141">
        <f t="shared" si="85"/>
        <v>0.48</v>
      </c>
      <c r="AL160" s="142">
        <f t="shared" si="70"/>
        <v>0.89</v>
      </c>
      <c r="AM160" s="142">
        <f t="shared" si="71"/>
        <v>0.669</v>
      </c>
      <c r="AN160" s="142">
        <f t="shared" si="72"/>
        <v>0.7795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1.24</v>
      </c>
      <c r="AP160" s="120"/>
      <c r="AQ160" s="156">
        <f t="shared" si="73"/>
        <v>9.279168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0.93024</v>
      </c>
      <c r="AV160" s="158">
        <f>IF(AND(AE160&gt;3.5,AF160&gt;3.5),LOOKUP(Sheet1!V160,Sheet2!A$3:A$24,Sheet2!W$3:W$24),LOOKUP(V160,Sheet2!A$3:A$24,Sheet2!V$3:V$24))*G160</f>
        <v>1.17162208178347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3.107328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2.98122756818844</v>
      </c>
      <c r="BB160" s="161">
        <f>IF(S160="A",LOOKUP(S160,Sheet3!F$2:F$9,Sheet3!H$2:H$9)*(AN160+AJ160+0.5)*G160*IF(L160=1,2,IF(L160=2,1,0)),0)</f>
        <v>33.7824</v>
      </c>
      <c r="BC160" s="161">
        <f t="shared" si="74"/>
        <v>35.3216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9.279168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9.279168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3.36</v>
      </c>
      <c r="BV160" s="52">
        <f t="shared" si="81"/>
        <v>1.99</v>
      </c>
      <c r="BW160" s="32">
        <f t="shared" si="82"/>
        <v>0</v>
      </c>
    </row>
    <row r="161" spans="1:75">
      <c r="A161" s="32" t="s">
        <v>171</v>
      </c>
      <c r="B161" s="32">
        <v>9.91</v>
      </c>
      <c r="D161" s="103">
        <f t="shared" si="90"/>
        <v>9.43</v>
      </c>
      <c r="E161" s="103">
        <v>9.91</v>
      </c>
      <c r="F161" s="103">
        <v>9.071</v>
      </c>
      <c r="G161" s="32">
        <v>6.3</v>
      </c>
      <c r="I161" s="32">
        <v>0.48</v>
      </c>
      <c r="J161" s="32">
        <v>0.48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 t="str">
        <f t="shared" si="65"/>
        <v>A</v>
      </c>
      <c r="T161" s="118" t="str">
        <f t="shared" si="83"/>
        <v>Y</v>
      </c>
      <c r="V161" s="141">
        <f t="shared" si="63"/>
        <v>0.3</v>
      </c>
      <c r="W161" s="142">
        <f t="shared" si="66"/>
        <v>9.43</v>
      </c>
      <c r="X161" s="142">
        <f t="shared" si="86"/>
        <v>9.91</v>
      </c>
      <c r="Y161" s="142">
        <f t="shared" si="87"/>
        <v>9.071</v>
      </c>
      <c r="Z161" s="142">
        <f>Y161+LOOKUP(V161,Sheet2!A$3:A$24,Sheet2!J$3:J$24)</f>
        <v>9.411</v>
      </c>
      <c r="AA161" s="142">
        <f t="shared" si="67"/>
        <v>9.34</v>
      </c>
      <c r="AB161" s="142">
        <f t="shared" si="88"/>
        <v>9.82</v>
      </c>
      <c r="AC161" s="142">
        <f t="shared" si="89"/>
        <v>9.052</v>
      </c>
      <c r="AD161" s="142">
        <f>AC161+LOOKUP(V161,Sheet2!A$3:A$24,Sheet2!J$3:J$24)</f>
        <v>9.392</v>
      </c>
      <c r="AE161" s="142">
        <f t="shared" si="68"/>
        <v>0.499000000000001</v>
      </c>
      <c r="AF161" s="142">
        <f t="shared" si="69"/>
        <v>0.428000000000001</v>
      </c>
      <c r="AG161" s="141">
        <f>LOOKUP(V161,Sheet2!A$3:A$24,Sheet2!K$3:K$24)</f>
        <v>0.5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0.31</v>
      </c>
      <c r="AI161" s="141">
        <f>LOOKUP(R161,Sheet3!A$2:A$7,Sheet3!D$2:D$7)</f>
        <v>0</v>
      </c>
      <c r="AJ161" s="141">
        <f t="shared" si="84"/>
        <v>0.48</v>
      </c>
      <c r="AK161" s="141">
        <f t="shared" si="85"/>
        <v>0.48</v>
      </c>
      <c r="AL161" s="142">
        <f t="shared" si="70"/>
        <v>0.669</v>
      </c>
      <c r="AM161" s="142">
        <f t="shared" si="71"/>
        <v>0.598</v>
      </c>
      <c r="AN161" s="142">
        <f t="shared" si="72"/>
        <v>0.6335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1.24</v>
      </c>
      <c r="AP161" s="120"/>
      <c r="AQ161" s="156">
        <f t="shared" si="73"/>
        <v>4.948902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0.61047</v>
      </c>
      <c r="AV161" s="158">
        <f>IF(AND(AE161&gt;3.5,AF161&gt;3.5),LOOKUP(Sheet1!V161,Sheet2!A$3:A$24,Sheet2!W$3:W$24),LOOKUP(V161,Sheet2!A$3:A$24,Sheet2!V$3:V$24))*G161</f>
        <v>0.768876991170403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1.354752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1.95643059162367</v>
      </c>
      <c r="BB161" s="161">
        <f>IF(S161="A",LOOKUP(S161,Sheet3!F$2:F$9,Sheet3!H$2:H$9)*(AN161+AJ161+0.5)*G161*IF(L161=1,2,IF(L161=2,1,0)),0)</f>
        <v>20.3301</v>
      </c>
      <c r="BC161" s="161">
        <f t="shared" si="74"/>
        <v>21.9534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4.948902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4.948902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2.918</v>
      </c>
      <c r="BV161" s="52">
        <f t="shared" si="81"/>
        <v>1.769</v>
      </c>
      <c r="BW161" s="32">
        <f t="shared" si="82"/>
        <v>0</v>
      </c>
    </row>
    <row r="162" spans="1:75">
      <c r="A162" s="32" t="s">
        <v>172</v>
      </c>
      <c r="B162" s="32">
        <v>9.82</v>
      </c>
      <c r="D162" s="103">
        <f t="shared" si="90"/>
        <v>9.34</v>
      </c>
      <c r="E162" s="103">
        <v>9.82</v>
      </c>
      <c r="F162" s="103">
        <v>9.052</v>
      </c>
      <c r="G162" s="32">
        <v>0</v>
      </c>
      <c r="I162" s="32">
        <v>0.48</v>
      </c>
      <c r="J162" s="32">
        <v>0.48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0.48</v>
      </c>
      <c r="AK162" s="141">
        <f t="shared" si="85"/>
        <v>0.48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0.96</v>
      </c>
      <c r="BV162" s="52">
        <f t="shared" si="81"/>
        <v>0.48</v>
      </c>
      <c r="BW162" s="32">
        <f t="shared" si="82"/>
        <v>0</v>
      </c>
    </row>
    <row r="163" spans="1:75">
      <c r="A163" s="32" t="s">
        <v>172</v>
      </c>
      <c r="B163" s="32">
        <v>9.82</v>
      </c>
      <c r="D163" s="103">
        <f t="shared" si="90"/>
        <v>9.34</v>
      </c>
      <c r="E163" s="103">
        <v>9.82</v>
      </c>
      <c r="F163" s="103">
        <v>8.5</v>
      </c>
      <c r="G163" s="32">
        <v>3</v>
      </c>
      <c r="H163" s="32">
        <v>0.3</v>
      </c>
      <c r="I163" s="32">
        <v>0.48</v>
      </c>
      <c r="J163" s="32">
        <v>0.48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 t="str">
        <f t="shared" si="65"/>
        <v>A</v>
      </c>
      <c r="T163" s="118">
        <f t="shared" si="83"/>
        <v>0</v>
      </c>
      <c r="V163" s="141">
        <f t="shared" si="63"/>
        <v>0.3</v>
      </c>
      <c r="W163" s="142">
        <f t="shared" si="66"/>
        <v>9.34</v>
      </c>
      <c r="X163" s="142">
        <f t="shared" si="86"/>
        <v>9.82</v>
      </c>
      <c r="Y163" s="142">
        <f t="shared" si="87"/>
        <v>8.5</v>
      </c>
      <c r="Z163" s="142">
        <f>Y163+LOOKUP(V163,Sheet2!A$3:A$24,Sheet2!J$3:J$24)</f>
        <v>8.84</v>
      </c>
      <c r="AA163" s="142">
        <f t="shared" si="67"/>
        <v>9.09</v>
      </c>
      <c r="AB163" s="142">
        <f t="shared" si="88"/>
        <v>9.57</v>
      </c>
      <c r="AC163" s="142">
        <f t="shared" si="89"/>
        <v>8.491</v>
      </c>
      <c r="AD163" s="142">
        <f>AC163+LOOKUP(V163,Sheet2!A$3:A$24,Sheet2!J$3:J$24)</f>
        <v>8.831</v>
      </c>
      <c r="AE163" s="142">
        <f t="shared" si="68"/>
        <v>0.98</v>
      </c>
      <c r="AF163" s="142">
        <f t="shared" si="69"/>
        <v>0.739000000000001</v>
      </c>
      <c r="AG163" s="141">
        <f>LOOKUP(V163,Sheet2!A$3:A$24,Sheet2!K$3:K$24)</f>
        <v>0.5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0.31</v>
      </c>
      <c r="AI163" s="141">
        <f>LOOKUP(R163,Sheet3!A$2:A$7,Sheet3!D$2:D$7)</f>
        <v>0</v>
      </c>
      <c r="AJ163" s="141">
        <f t="shared" si="84"/>
        <v>0.48</v>
      </c>
      <c r="AK163" s="141">
        <f t="shared" si="85"/>
        <v>0.48</v>
      </c>
      <c r="AL163" s="142">
        <f t="shared" si="70"/>
        <v>1.15</v>
      </c>
      <c r="AM163" s="142">
        <f t="shared" si="71"/>
        <v>0.909</v>
      </c>
      <c r="AN163" s="142">
        <f t="shared" si="72"/>
        <v>1.0295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1.24</v>
      </c>
      <c r="AP163" s="120"/>
      <c r="AQ163" s="156">
        <f t="shared" si="73"/>
        <v>3.82974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0.2907</v>
      </c>
      <c r="AV163" s="158">
        <f>IF(AND(AE163&gt;3.5,AF163&gt;3.5),LOOKUP(Sheet1!V163,Sheet2!A$3:A$24,Sheet2!W$3:W$24),LOOKUP(V163,Sheet2!A$3:A$24,Sheet2!V$3:V$24))*G163</f>
        <v>0.366131900557335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2.83267361505889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12.057</v>
      </c>
      <c r="BC163" s="161">
        <f t="shared" si="74"/>
        <v>12.038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3.82974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3.82974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3.88</v>
      </c>
      <c r="BV163" s="52">
        <f t="shared" si="81"/>
        <v>2.25</v>
      </c>
      <c r="BW163" s="32">
        <f t="shared" si="82"/>
        <v>0</v>
      </c>
    </row>
    <row r="164" spans="1:75">
      <c r="A164" s="32" t="s">
        <v>173</v>
      </c>
      <c r="B164" s="32">
        <v>9.57</v>
      </c>
      <c r="D164" s="103">
        <f t="shared" si="90"/>
        <v>9.09</v>
      </c>
      <c r="E164" s="103">
        <v>9.57</v>
      </c>
      <c r="F164" s="103">
        <v>8.491</v>
      </c>
      <c r="G164" s="32">
        <v>13.8</v>
      </c>
      <c r="I164" s="32">
        <v>0.48</v>
      </c>
      <c r="J164" s="32">
        <v>0.48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 t="str">
        <f t="shared" si="65"/>
        <v>A</v>
      </c>
      <c r="T164" s="118">
        <f t="shared" si="83"/>
        <v>0</v>
      </c>
      <c r="V164" s="141">
        <f t="shared" si="63"/>
        <v>0.3</v>
      </c>
      <c r="W164" s="142">
        <f t="shared" si="66"/>
        <v>9.09</v>
      </c>
      <c r="X164" s="142">
        <f t="shared" si="86"/>
        <v>9.57</v>
      </c>
      <c r="Y164" s="142">
        <f t="shared" si="87"/>
        <v>8.491</v>
      </c>
      <c r="Z164" s="142">
        <f>Y164+LOOKUP(V164,Sheet2!A$3:A$24,Sheet2!J$3:J$24)</f>
        <v>8.831</v>
      </c>
      <c r="AA164" s="142">
        <f t="shared" si="67"/>
        <v>9.17</v>
      </c>
      <c r="AB164" s="142">
        <f t="shared" si="88"/>
        <v>9.65</v>
      </c>
      <c r="AC164" s="142">
        <f t="shared" si="89"/>
        <v>8.449</v>
      </c>
      <c r="AD164" s="142">
        <f>AC164+LOOKUP(V164,Sheet2!A$3:A$24,Sheet2!J$3:J$24)</f>
        <v>8.789</v>
      </c>
      <c r="AE164" s="142">
        <f t="shared" si="68"/>
        <v>0.739000000000001</v>
      </c>
      <c r="AF164" s="142">
        <f t="shared" si="69"/>
        <v>0.861000000000001</v>
      </c>
      <c r="AG164" s="141">
        <f>LOOKUP(V164,Sheet2!A$3:A$24,Sheet2!K$3:K$24)</f>
        <v>0.5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0.31</v>
      </c>
      <c r="AI164" s="141">
        <f>LOOKUP(R164,Sheet3!A$2:A$7,Sheet3!D$2:D$7)</f>
        <v>0</v>
      </c>
      <c r="AJ164" s="141">
        <f t="shared" si="84"/>
        <v>0.48</v>
      </c>
      <c r="AK164" s="141">
        <f t="shared" si="85"/>
        <v>0.48</v>
      </c>
      <c r="AL164" s="142">
        <f t="shared" si="70"/>
        <v>0.909</v>
      </c>
      <c r="AM164" s="142">
        <f t="shared" si="71"/>
        <v>1.031</v>
      </c>
      <c r="AN164" s="142">
        <f t="shared" si="72"/>
        <v>0.97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1.24</v>
      </c>
      <c r="AP164" s="120"/>
      <c r="AQ164" s="156">
        <f t="shared" si="73"/>
        <v>16.59864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1.33722</v>
      </c>
      <c r="AV164" s="158">
        <f>IF(AND(AE164&gt;3.5,AF164&gt;3.5),LOOKUP(Sheet1!V164,Sheet2!A$3:A$24,Sheet2!W$3:W$24),LOOKUP(V164,Sheet2!A$3:A$24,Sheet2!V$3:V$24))*G164</f>
        <v>1.68420674256374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12.0121346292709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53.82</v>
      </c>
      <c r="BC164" s="161">
        <f t="shared" si="74"/>
        <v>54.28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16.59864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16.59864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3.642</v>
      </c>
      <c r="BV164" s="52">
        <f t="shared" si="81"/>
        <v>2.131</v>
      </c>
      <c r="BW164" s="32">
        <f t="shared" si="82"/>
        <v>0</v>
      </c>
    </row>
    <row r="165" spans="1:75">
      <c r="A165" s="32" t="s">
        <v>174</v>
      </c>
      <c r="B165" s="32">
        <v>9.65</v>
      </c>
      <c r="D165" s="103">
        <f t="shared" si="90"/>
        <v>9.17</v>
      </c>
      <c r="E165" s="103">
        <v>9.65</v>
      </c>
      <c r="F165" s="103">
        <v>8.449</v>
      </c>
      <c r="G165" s="32">
        <v>7.7</v>
      </c>
      <c r="I165" s="32">
        <v>0.48</v>
      </c>
      <c r="J165" s="32">
        <v>0.48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 t="str">
        <f t="shared" si="65"/>
        <v>A</v>
      </c>
      <c r="T165" s="118">
        <f t="shared" si="83"/>
        <v>0</v>
      </c>
      <c r="V165" s="141">
        <f t="shared" si="63"/>
        <v>0.3</v>
      </c>
      <c r="W165" s="142">
        <f t="shared" si="66"/>
        <v>9.17</v>
      </c>
      <c r="X165" s="142">
        <f t="shared" si="86"/>
        <v>9.65</v>
      </c>
      <c r="Y165" s="142">
        <f t="shared" si="87"/>
        <v>8.449</v>
      </c>
      <c r="Z165" s="142">
        <f>Y165+LOOKUP(V165,Sheet2!A$3:A$24,Sheet2!J$3:J$24)</f>
        <v>8.789</v>
      </c>
      <c r="AA165" s="142">
        <f t="shared" si="67"/>
        <v>9.08</v>
      </c>
      <c r="AB165" s="142">
        <f t="shared" si="88"/>
        <v>9.56</v>
      </c>
      <c r="AC165" s="142">
        <f t="shared" si="89"/>
        <v>8.426</v>
      </c>
      <c r="AD165" s="142">
        <f>AC165+LOOKUP(V165,Sheet2!A$3:A$24,Sheet2!J$3:J$24)</f>
        <v>8.766</v>
      </c>
      <c r="AE165" s="142">
        <f t="shared" si="68"/>
        <v>0.861000000000001</v>
      </c>
      <c r="AF165" s="142">
        <f t="shared" si="69"/>
        <v>0.794</v>
      </c>
      <c r="AG165" s="141">
        <f>LOOKUP(V165,Sheet2!A$3:A$24,Sheet2!K$3:K$24)</f>
        <v>0.5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0.31</v>
      </c>
      <c r="AI165" s="141">
        <f>LOOKUP(R165,Sheet3!A$2:A$7,Sheet3!D$2:D$7)</f>
        <v>0</v>
      </c>
      <c r="AJ165" s="141">
        <f t="shared" si="84"/>
        <v>0.48</v>
      </c>
      <c r="AK165" s="141">
        <f t="shared" si="85"/>
        <v>0.48</v>
      </c>
      <c r="AL165" s="142">
        <f t="shared" si="70"/>
        <v>1.031</v>
      </c>
      <c r="AM165" s="142">
        <f t="shared" si="71"/>
        <v>0.964</v>
      </c>
      <c r="AN165" s="142">
        <f t="shared" si="72"/>
        <v>0.9975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1.24</v>
      </c>
      <c r="AP165" s="120"/>
      <c r="AQ165" s="156">
        <f t="shared" si="73"/>
        <v>9.52413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0.74613</v>
      </c>
      <c r="AV165" s="158">
        <f>IF(AND(AE165&gt;3.5,AF165&gt;3.5),LOOKUP(Sheet1!V165,Sheet2!A$3:A$24,Sheet2!W$3:W$24),LOOKUP(V165,Sheet2!A$3:A$24,Sheet2!V$3:V$24))*G165</f>
        <v>0.939738544763826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6.96499294531782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30.4535</v>
      </c>
      <c r="BC165" s="161">
        <f t="shared" si="74"/>
        <v>30.569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9.52413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9.52413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3.642</v>
      </c>
      <c r="BV165" s="52">
        <f t="shared" si="81"/>
        <v>2.131</v>
      </c>
      <c r="BW165" s="32">
        <f t="shared" si="82"/>
        <v>0</v>
      </c>
    </row>
    <row r="166" spans="1:75">
      <c r="A166" s="32" t="s">
        <v>175</v>
      </c>
      <c r="B166" s="32">
        <v>9.56</v>
      </c>
      <c r="D166" s="103">
        <f t="shared" si="90"/>
        <v>9.08</v>
      </c>
      <c r="E166" s="103">
        <v>9.56</v>
      </c>
      <c r="F166" s="103">
        <v>8.426</v>
      </c>
      <c r="G166" s="32">
        <v>0</v>
      </c>
      <c r="I166" s="32">
        <v>0.48</v>
      </c>
      <c r="J166" s="32">
        <v>0.48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0.48</v>
      </c>
      <c r="AK166" s="141">
        <f t="shared" si="85"/>
        <v>0.48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0.96</v>
      </c>
      <c r="BV166" s="52">
        <f t="shared" si="81"/>
        <v>0.48</v>
      </c>
      <c r="BW166" s="32">
        <f t="shared" si="82"/>
        <v>0</v>
      </c>
    </row>
    <row r="167" spans="1:75">
      <c r="A167" s="32" t="s">
        <v>175</v>
      </c>
      <c r="B167" s="32">
        <v>9.56</v>
      </c>
      <c r="D167" s="103">
        <f t="shared" si="90"/>
        <v>9.08</v>
      </c>
      <c r="E167" s="103">
        <v>9.56</v>
      </c>
      <c r="F167" s="103">
        <v>7.793</v>
      </c>
      <c r="G167" s="32">
        <v>2.2</v>
      </c>
      <c r="H167" s="32">
        <v>0.2</v>
      </c>
      <c r="I167" s="32">
        <v>0.48</v>
      </c>
      <c r="J167" s="32">
        <v>0.48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 t="str">
        <f t="shared" si="65"/>
        <v>A</v>
      </c>
      <c r="T167" s="118">
        <f t="shared" si="83"/>
        <v>0</v>
      </c>
      <c r="V167" s="141">
        <f t="shared" si="63"/>
        <v>0.2</v>
      </c>
      <c r="W167" s="142">
        <f t="shared" si="66"/>
        <v>9.08</v>
      </c>
      <c r="X167" s="142">
        <f t="shared" si="86"/>
        <v>9.56</v>
      </c>
      <c r="Y167" s="142">
        <f t="shared" si="87"/>
        <v>7.793</v>
      </c>
      <c r="Z167" s="142">
        <f>Y167+LOOKUP(V167,Sheet2!A$3:A$24,Sheet2!J$3:J$24)</f>
        <v>7.9905</v>
      </c>
      <c r="AA167" s="142">
        <f t="shared" si="67"/>
        <v>9.08</v>
      </c>
      <c r="AB167" s="142">
        <f t="shared" si="88"/>
        <v>9.56</v>
      </c>
      <c r="AC167" s="142">
        <f t="shared" si="89"/>
        <v>7.8</v>
      </c>
      <c r="AD167" s="142">
        <f>AC167+LOOKUP(V167,Sheet2!A$3:A$24,Sheet2!J$3:J$24)</f>
        <v>7.9975</v>
      </c>
      <c r="AE167" s="142">
        <f t="shared" si="68"/>
        <v>1.5695</v>
      </c>
      <c r="AF167" s="142">
        <f t="shared" si="69"/>
        <v>1.5625</v>
      </c>
      <c r="AG167" s="141">
        <f>LOOKUP(V167,Sheet2!A$3:A$24,Sheet2!K$3:K$24)</f>
        <v>0.5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0.2025</v>
      </c>
      <c r="AI167" s="141">
        <f>LOOKUP(R167,Sheet3!A$2:A$7,Sheet3!D$2:D$7)</f>
        <v>0</v>
      </c>
      <c r="AJ167" s="141">
        <f t="shared" si="84"/>
        <v>0.48</v>
      </c>
      <c r="AK167" s="141">
        <f t="shared" si="85"/>
        <v>0.48</v>
      </c>
      <c r="AL167" s="142">
        <f t="shared" si="70"/>
        <v>1.4895</v>
      </c>
      <c r="AM167" s="142">
        <f t="shared" si="71"/>
        <v>1.4825</v>
      </c>
      <c r="AN167" s="142">
        <f t="shared" si="72"/>
        <v>1.486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1.06</v>
      </c>
      <c r="AP167" s="120"/>
      <c r="AQ167" s="156">
        <f t="shared" si="73"/>
        <v>3.465352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0.61717919811345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1.41250576350757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1.366552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10.8504</v>
      </c>
      <c r="BC167" s="161">
        <f t="shared" si="74"/>
        <v>10.1669333333333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3.465352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3.465352</v>
      </c>
      <c r="BS167" s="52">
        <f t="shared" si="79"/>
        <v>0</v>
      </c>
      <c r="BT167" s="32">
        <f>IF(OR(LOOKUP(V167,Sheet2!A$3:A$25,Sheet2!B$3:B$25)=1,G167=0),0,AW167-AO167*0.2*G167)</f>
        <v>0.15077919811345</v>
      </c>
      <c r="BU167" s="52">
        <f t="shared" si="80"/>
        <v>4.469</v>
      </c>
      <c r="BV167" s="52">
        <f t="shared" si="81"/>
        <v>2.4995</v>
      </c>
      <c r="BW167" s="32">
        <f t="shared" si="82"/>
        <v>0</v>
      </c>
    </row>
    <row r="168" spans="1:75">
      <c r="A168" s="32" t="s">
        <v>176</v>
      </c>
      <c r="B168" s="32">
        <v>9.56</v>
      </c>
      <c r="D168" s="103">
        <f t="shared" si="90"/>
        <v>9.08</v>
      </c>
      <c r="E168" s="103">
        <v>9.56</v>
      </c>
      <c r="F168" s="103">
        <v>7.8</v>
      </c>
      <c r="G168" s="32">
        <v>0</v>
      </c>
      <c r="I168" s="32">
        <v>0.48</v>
      </c>
      <c r="J168" s="32">
        <v>0.48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0.48</v>
      </c>
      <c r="AK168" s="141">
        <f t="shared" si="85"/>
        <v>0.48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0.96</v>
      </c>
      <c r="BV168" s="52">
        <f t="shared" si="81"/>
        <v>0.48</v>
      </c>
      <c r="BW168" s="32">
        <f t="shared" si="82"/>
        <v>0</v>
      </c>
    </row>
    <row r="169" spans="1:75">
      <c r="A169" s="32" t="s">
        <v>176</v>
      </c>
      <c r="B169" s="32">
        <v>9.56</v>
      </c>
      <c r="D169" s="103">
        <f t="shared" si="90"/>
        <v>9.08</v>
      </c>
      <c r="E169" s="103">
        <v>9.56</v>
      </c>
      <c r="F169" s="103">
        <v>7.678</v>
      </c>
      <c r="G169" s="32">
        <v>2.2</v>
      </c>
      <c r="H169" s="32">
        <v>0.3</v>
      </c>
      <c r="I169" s="32">
        <v>0.48</v>
      </c>
      <c r="J169" s="32">
        <v>0.48</v>
      </c>
      <c r="L169" s="32">
        <v>1</v>
      </c>
      <c r="M169" s="32">
        <v>0</v>
      </c>
      <c r="N169" s="32">
        <v>1</v>
      </c>
      <c r="O169" s="32">
        <v>0</v>
      </c>
      <c r="P169" s="32">
        <f t="shared" si="64"/>
        <v>0</v>
      </c>
      <c r="R169" s="116" t="str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B</v>
      </c>
      <c r="S169" s="117" t="str">
        <f t="shared" si="65"/>
        <v>A</v>
      </c>
      <c r="T169" s="118">
        <f t="shared" si="83"/>
        <v>0</v>
      </c>
      <c r="V169" s="141">
        <f t="shared" si="63"/>
        <v>0.3</v>
      </c>
      <c r="W169" s="142">
        <f t="shared" si="66"/>
        <v>9.08</v>
      </c>
      <c r="X169" s="142">
        <f t="shared" si="86"/>
        <v>9.56</v>
      </c>
      <c r="Y169" s="142">
        <f t="shared" si="87"/>
        <v>7.678</v>
      </c>
      <c r="Z169" s="142">
        <f>Y169+LOOKUP(V169,Sheet2!A$3:A$24,Sheet2!J$3:J$24)</f>
        <v>8.018</v>
      </c>
      <c r="AA169" s="142">
        <f t="shared" si="67"/>
        <v>9.15</v>
      </c>
      <c r="AB169" s="142">
        <f t="shared" si="88"/>
        <v>9.63</v>
      </c>
      <c r="AC169" s="142">
        <f t="shared" si="89"/>
        <v>7.685</v>
      </c>
      <c r="AD169" s="142">
        <f>AC169+LOOKUP(V169,Sheet2!A$3:A$24,Sheet2!J$3:J$24)</f>
        <v>8.025</v>
      </c>
      <c r="AE169" s="142">
        <f t="shared" si="68"/>
        <v>1.542</v>
      </c>
      <c r="AF169" s="142">
        <f t="shared" si="69"/>
        <v>1.605</v>
      </c>
      <c r="AG169" s="141">
        <f>LOOKUP(V169,Sheet2!A$3:A$24,Sheet2!K$3:K$24)</f>
        <v>0.5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0.31</v>
      </c>
      <c r="AI169" s="141">
        <f>LOOKUP(R169,Sheet3!A$2:A$7,Sheet3!D$2:D$7)</f>
        <v>0.35</v>
      </c>
      <c r="AJ169" s="141">
        <f t="shared" si="84"/>
        <v>0.48</v>
      </c>
      <c r="AK169" s="141">
        <f t="shared" si="85"/>
        <v>0.48</v>
      </c>
      <c r="AL169" s="142">
        <f t="shared" si="70"/>
        <v>2.062</v>
      </c>
      <c r="AM169" s="142">
        <f t="shared" si="71"/>
        <v>2.125</v>
      </c>
      <c r="AN169" s="142">
        <f t="shared" si="72"/>
        <v>2.0935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1.24</v>
      </c>
      <c r="AP169" s="120"/>
      <c r="AQ169" s="156">
        <f t="shared" si="73"/>
        <v>5.711068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0.9548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0.21318</v>
      </c>
      <c r="AV169" s="158">
        <f>IF(AND(AE169&gt;3.5,AF169&gt;3.5),LOOKUP(Sheet1!V169,Sheet2!A$3:A$24,Sheet2!W$3:W$24),LOOKUP(V169,Sheet2!A$3:A$24,Sheet2!V$3:V$24))*G169</f>
        <v>0.268496727075379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2.40601798437652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1.619068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13.5234</v>
      </c>
      <c r="BC169" s="161">
        <f t="shared" si="74"/>
        <v>11.9489333333333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5.711068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5.711068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5.83</v>
      </c>
      <c r="BV169" s="52">
        <f t="shared" si="81"/>
        <v>3.225</v>
      </c>
      <c r="BW169" s="32">
        <f t="shared" si="82"/>
        <v>2.2</v>
      </c>
    </row>
    <row r="170" spans="1:75">
      <c r="A170" s="32" t="s">
        <v>159</v>
      </c>
      <c r="B170" s="32">
        <v>9.63</v>
      </c>
      <c r="D170" s="103">
        <f t="shared" si="90"/>
        <v>9.15</v>
      </c>
      <c r="E170" s="103">
        <v>9.63</v>
      </c>
      <c r="F170" s="103">
        <v>7.685</v>
      </c>
      <c r="G170" s="32">
        <v>0</v>
      </c>
      <c r="I170" s="32">
        <v>0.48</v>
      </c>
      <c r="J170" s="32">
        <v>0.48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0.48</v>
      </c>
      <c r="AK170" s="141">
        <f t="shared" si="85"/>
        <v>0.48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0.96</v>
      </c>
      <c r="BV170" s="52">
        <f t="shared" si="81"/>
        <v>0.48</v>
      </c>
      <c r="BW170" s="32">
        <f t="shared" si="82"/>
        <v>0</v>
      </c>
    </row>
    <row r="171" spans="1:75">
      <c r="A171" s="32" t="s">
        <v>177</v>
      </c>
      <c r="B171" s="32">
        <v>9.82</v>
      </c>
      <c r="D171" s="103">
        <f t="shared" si="90"/>
        <v>9.34</v>
      </c>
      <c r="E171" s="103">
        <v>9.82</v>
      </c>
      <c r="F171" s="103">
        <v>9.37</v>
      </c>
      <c r="G171" s="32">
        <v>2.2</v>
      </c>
      <c r="H171" s="32">
        <v>0.2</v>
      </c>
      <c r="I171" s="32">
        <v>0.48</v>
      </c>
      <c r="J171" s="32">
        <v>0.48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 t="str">
        <f t="shared" si="65"/>
        <v>无</v>
      </c>
      <c r="T171" s="118" t="str">
        <f t="shared" si="83"/>
        <v>Y</v>
      </c>
      <c r="V171" s="141">
        <f t="shared" si="63"/>
        <v>0.2</v>
      </c>
      <c r="W171" s="142">
        <f t="shared" si="66"/>
        <v>9.34</v>
      </c>
      <c r="X171" s="142">
        <f t="shared" si="86"/>
        <v>9.82</v>
      </c>
      <c r="Y171" s="142">
        <f t="shared" si="87"/>
        <v>9.37</v>
      </c>
      <c r="Z171" s="142">
        <f>Y171+LOOKUP(V171,Sheet2!A$3:A$24,Sheet2!J$3:J$24)</f>
        <v>9.5675</v>
      </c>
      <c r="AA171" s="142">
        <f t="shared" si="67"/>
        <v>9.43</v>
      </c>
      <c r="AB171" s="142">
        <f t="shared" si="88"/>
        <v>9.91</v>
      </c>
      <c r="AC171" s="142">
        <f t="shared" si="89"/>
        <v>9.363</v>
      </c>
      <c r="AD171" s="142">
        <f>AC171+LOOKUP(V171,Sheet2!A$3:A$24,Sheet2!J$3:J$24)</f>
        <v>9.5605</v>
      </c>
      <c r="AE171" s="142">
        <f t="shared" si="68"/>
        <v>0.252500000000001</v>
      </c>
      <c r="AF171" s="142">
        <f t="shared" si="69"/>
        <v>0.349500000000001</v>
      </c>
      <c r="AG171" s="141">
        <f>LOOKUP(V171,Sheet2!A$3:A$24,Sheet2!K$3:K$24)</f>
        <v>0.5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0.2025</v>
      </c>
      <c r="AI171" s="141">
        <f>LOOKUP(R171,Sheet3!A$2:A$7,Sheet3!D$2:D$7)</f>
        <v>0</v>
      </c>
      <c r="AJ171" s="141">
        <f t="shared" si="84"/>
        <v>0.48</v>
      </c>
      <c r="AK171" s="141">
        <f t="shared" si="85"/>
        <v>0.48</v>
      </c>
      <c r="AL171" s="142">
        <f t="shared" si="70"/>
        <v>0.172500000000001</v>
      </c>
      <c r="AM171" s="142">
        <f t="shared" si="71"/>
        <v>0.2695</v>
      </c>
      <c r="AN171" s="142">
        <f t="shared" si="72"/>
        <v>0.221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0.8</v>
      </c>
      <c r="AP171" s="120"/>
      <c r="AQ171" s="156">
        <f t="shared" si="73"/>
        <v>0.388960000000001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0.384896662965102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0.0403633370348969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0.458884961621025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0.388960000000001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0.388960000000001</v>
      </c>
      <c r="BS171" s="52">
        <f t="shared" si="79"/>
        <v>0</v>
      </c>
      <c r="BT171" s="32">
        <f>IF(OR(LOOKUP(V171,Sheet2!A$3:A$25,Sheet2!B$3:B$25)=1,G171=0),0,AW171-AO171*0.2*G171)</f>
        <v>0.0328966629651018</v>
      </c>
      <c r="BU171" s="52">
        <f t="shared" si="80"/>
        <v>1.899</v>
      </c>
      <c r="BV171" s="52">
        <f t="shared" si="81"/>
        <v>1.1495</v>
      </c>
      <c r="BW171" s="32">
        <f t="shared" si="82"/>
        <v>0</v>
      </c>
    </row>
    <row r="172" spans="1:75">
      <c r="A172" s="32" t="s">
        <v>178</v>
      </c>
      <c r="B172" s="32">
        <v>9.91</v>
      </c>
      <c r="D172" s="103">
        <f t="shared" si="90"/>
        <v>9.43</v>
      </c>
      <c r="E172" s="103">
        <v>9.91</v>
      </c>
      <c r="F172" s="103">
        <v>9.363</v>
      </c>
      <c r="G172" s="32">
        <v>1.7</v>
      </c>
      <c r="I172" s="32">
        <v>0.48</v>
      </c>
      <c r="J172" s="32">
        <v>0.48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 t="str">
        <f t="shared" si="65"/>
        <v>无</v>
      </c>
      <c r="T172" s="118" t="str">
        <f t="shared" si="83"/>
        <v>Y</v>
      </c>
      <c r="V172" s="141">
        <f t="shared" si="63"/>
        <v>0.2</v>
      </c>
      <c r="W172" s="142">
        <f t="shared" si="66"/>
        <v>9.43</v>
      </c>
      <c r="X172" s="142">
        <f t="shared" si="86"/>
        <v>9.91</v>
      </c>
      <c r="Y172" s="142">
        <f t="shared" si="87"/>
        <v>9.363</v>
      </c>
      <c r="Z172" s="142">
        <f>Y172+LOOKUP(V172,Sheet2!A$3:A$24,Sheet2!J$3:J$24)</f>
        <v>9.5605</v>
      </c>
      <c r="AA172" s="142">
        <f t="shared" si="67"/>
        <v>9.43</v>
      </c>
      <c r="AB172" s="142">
        <f t="shared" si="88"/>
        <v>9.91</v>
      </c>
      <c r="AC172" s="142">
        <f t="shared" si="89"/>
        <v>9.358</v>
      </c>
      <c r="AD172" s="142">
        <f>AC172+LOOKUP(V172,Sheet2!A$3:A$24,Sheet2!J$3:J$24)</f>
        <v>9.5555</v>
      </c>
      <c r="AE172" s="142">
        <f t="shared" si="68"/>
        <v>0.349500000000001</v>
      </c>
      <c r="AF172" s="142">
        <f t="shared" si="69"/>
        <v>0.3545</v>
      </c>
      <c r="AG172" s="141">
        <f>LOOKUP(V172,Sheet2!A$3:A$24,Sheet2!K$3:K$24)</f>
        <v>0.5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0.2025</v>
      </c>
      <c r="AI172" s="141">
        <f>LOOKUP(R172,Sheet3!A$2:A$7,Sheet3!D$2:D$7)</f>
        <v>0</v>
      </c>
      <c r="AJ172" s="141">
        <f t="shared" si="84"/>
        <v>0.48</v>
      </c>
      <c r="AK172" s="141">
        <f t="shared" si="85"/>
        <v>0.48</v>
      </c>
      <c r="AL172" s="142">
        <f t="shared" si="70"/>
        <v>0.2695</v>
      </c>
      <c r="AM172" s="142">
        <f t="shared" si="71"/>
        <v>0.274499999999999</v>
      </c>
      <c r="AN172" s="142">
        <f t="shared" si="72"/>
        <v>0.272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0.8</v>
      </c>
      <c r="AP172" s="120"/>
      <c r="AQ172" s="156">
        <f t="shared" si="73"/>
        <v>0.36992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0.297420148654851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-0.110760148654853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0.354592924888974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0.36992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0.36992</v>
      </c>
      <c r="BS172" s="52">
        <f t="shared" si="79"/>
        <v>0</v>
      </c>
      <c r="BT172" s="32">
        <f>IF(OR(LOOKUP(V172,Sheet2!A$3:A$25,Sheet2!B$3:B$25)=1,G172=0),0,AW172-AO172*0.2*G172)</f>
        <v>0.0254201486548514</v>
      </c>
      <c r="BU172" s="52">
        <f t="shared" si="80"/>
        <v>1.909</v>
      </c>
      <c r="BV172" s="52">
        <f t="shared" si="81"/>
        <v>1.1545</v>
      </c>
      <c r="BW172" s="32">
        <f t="shared" si="82"/>
        <v>0</v>
      </c>
    </row>
    <row r="173" spans="1:75">
      <c r="A173" s="32" t="s">
        <v>171</v>
      </c>
      <c r="B173" s="32">
        <v>9.91</v>
      </c>
      <c r="D173" s="103">
        <f t="shared" si="90"/>
        <v>9.43</v>
      </c>
      <c r="E173" s="103">
        <v>9.91</v>
      </c>
      <c r="F173" s="103">
        <v>9.358</v>
      </c>
      <c r="G173" s="32">
        <v>0</v>
      </c>
      <c r="I173" s="32">
        <v>0.48</v>
      </c>
      <c r="J173" s="32">
        <v>0.48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0.48</v>
      </c>
      <c r="AK173" s="141">
        <f t="shared" si="85"/>
        <v>0.48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0.96</v>
      </c>
      <c r="BV173" s="52">
        <f t="shared" si="81"/>
        <v>0.48</v>
      </c>
      <c r="BW173" s="32">
        <f t="shared" si="82"/>
        <v>0</v>
      </c>
    </row>
    <row r="174" spans="1:75">
      <c r="A174" s="32" t="s">
        <v>179</v>
      </c>
      <c r="B174" s="32">
        <v>7.92</v>
      </c>
      <c r="D174" s="103">
        <f t="shared" si="90"/>
        <v>7.44</v>
      </c>
      <c r="E174" s="103">
        <v>7.92</v>
      </c>
      <c r="F174" s="103">
        <v>6.975</v>
      </c>
      <c r="G174" s="32">
        <v>1.8</v>
      </c>
      <c r="H174" s="32">
        <v>0.2</v>
      </c>
      <c r="I174" s="32">
        <v>0.48</v>
      </c>
      <c r="J174" s="32">
        <v>0.48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 t="str">
        <f t="shared" si="65"/>
        <v>A</v>
      </c>
      <c r="T174" s="118">
        <f t="shared" si="83"/>
        <v>0</v>
      </c>
      <c r="V174" s="141">
        <f t="shared" si="63"/>
        <v>0.2</v>
      </c>
      <c r="W174" s="142">
        <f t="shared" si="66"/>
        <v>7.44</v>
      </c>
      <c r="X174" s="142">
        <f t="shared" si="86"/>
        <v>7.92</v>
      </c>
      <c r="Y174" s="142">
        <f t="shared" si="87"/>
        <v>6.975</v>
      </c>
      <c r="Z174" s="142">
        <f>Y174+LOOKUP(V174,Sheet2!A$3:A$24,Sheet2!J$3:J$24)</f>
        <v>7.1725</v>
      </c>
      <c r="AA174" s="142">
        <f t="shared" si="67"/>
        <v>7.43</v>
      </c>
      <c r="AB174" s="142">
        <f t="shared" si="88"/>
        <v>7.91</v>
      </c>
      <c r="AC174" s="142">
        <f t="shared" si="89"/>
        <v>6.97</v>
      </c>
      <c r="AD174" s="142">
        <f>AC174+LOOKUP(V174,Sheet2!A$3:A$24,Sheet2!J$3:J$24)</f>
        <v>7.1675</v>
      </c>
      <c r="AE174" s="142">
        <f t="shared" si="68"/>
        <v>0.7475</v>
      </c>
      <c r="AF174" s="142">
        <f t="shared" si="69"/>
        <v>0.742500000000001</v>
      </c>
      <c r="AG174" s="141">
        <f>LOOKUP(V174,Sheet2!A$3:A$24,Sheet2!K$3:K$24)</f>
        <v>0.5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0.2025</v>
      </c>
      <c r="AI174" s="141">
        <f>LOOKUP(R174,Sheet3!A$2:A$7,Sheet3!D$2:D$7)</f>
        <v>0</v>
      </c>
      <c r="AJ174" s="141">
        <f t="shared" si="84"/>
        <v>0.48</v>
      </c>
      <c r="AK174" s="141">
        <f t="shared" si="85"/>
        <v>0.48</v>
      </c>
      <c r="AL174" s="142">
        <f t="shared" si="70"/>
        <v>0.667500000000001</v>
      </c>
      <c r="AM174" s="142">
        <f t="shared" si="71"/>
        <v>0.6625</v>
      </c>
      <c r="AN174" s="142">
        <f t="shared" si="72"/>
        <v>0.665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1.06</v>
      </c>
      <c r="AP174" s="120"/>
      <c r="AQ174" s="156">
        <f t="shared" si="73"/>
        <v>1.26882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0.504964798456459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0.707306533778925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5.34294830600857e-16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5.922</v>
      </c>
      <c r="BC174" s="161">
        <f t="shared" si="74"/>
        <v>6.348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1.26882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1.26882</v>
      </c>
      <c r="BS174" s="52">
        <f t="shared" si="79"/>
        <v>0</v>
      </c>
      <c r="BT174" s="32">
        <f>IF(OR(LOOKUP(V174,Sheet2!A$3:A$25,Sheet2!B$3:B$25)=1,G174=0),0,AW174-AO174*0.2*G174)</f>
        <v>0.123364798456459</v>
      </c>
      <c r="BU174" s="52">
        <f t="shared" si="80"/>
        <v>2.825</v>
      </c>
      <c r="BV174" s="52">
        <f t="shared" si="81"/>
        <v>1.6775</v>
      </c>
      <c r="BW174" s="32">
        <f t="shared" si="82"/>
        <v>0</v>
      </c>
    </row>
    <row r="175" spans="1:75">
      <c r="A175" s="32" t="s">
        <v>163</v>
      </c>
      <c r="B175" s="32">
        <v>7.91</v>
      </c>
      <c r="D175" s="103">
        <f t="shared" si="90"/>
        <v>7.43</v>
      </c>
      <c r="E175" s="103">
        <v>7.91</v>
      </c>
      <c r="F175" s="103">
        <v>6.97</v>
      </c>
      <c r="G175" s="32">
        <v>0</v>
      </c>
      <c r="I175" s="32">
        <v>0.48</v>
      </c>
      <c r="J175" s="32">
        <v>0.48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0.48</v>
      </c>
      <c r="AK175" s="141">
        <f t="shared" si="85"/>
        <v>0.48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0.96</v>
      </c>
      <c r="BV175" s="52">
        <f t="shared" si="81"/>
        <v>0.48</v>
      </c>
      <c r="BW175" s="32">
        <f t="shared" si="82"/>
        <v>0</v>
      </c>
    </row>
    <row r="176" spans="1:75">
      <c r="A176" s="32" t="s">
        <v>180</v>
      </c>
      <c r="B176" s="32">
        <v>8.3</v>
      </c>
      <c r="D176" s="103">
        <f t="shared" si="90"/>
        <v>7.82</v>
      </c>
      <c r="E176" s="103">
        <v>8.3</v>
      </c>
      <c r="F176" s="103">
        <v>7.582</v>
      </c>
      <c r="G176" s="32">
        <v>4.6</v>
      </c>
      <c r="H176" s="32">
        <v>0.3</v>
      </c>
      <c r="I176" s="32">
        <v>0.48</v>
      </c>
      <c r="J176" s="32">
        <v>0.48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 t="str">
        <f t="shared" si="65"/>
        <v>A</v>
      </c>
      <c r="T176" s="118" t="str">
        <f t="shared" si="83"/>
        <v>Y</v>
      </c>
      <c r="V176" s="141">
        <f t="shared" si="63"/>
        <v>0.3</v>
      </c>
      <c r="W176" s="142">
        <f t="shared" si="66"/>
        <v>7.82</v>
      </c>
      <c r="X176" s="142">
        <f t="shared" si="86"/>
        <v>8.3</v>
      </c>
      <c r="Y176" s="142">
        <f t="shared" si="87"/>
        <v>7.582</v>
      </c>
      <c r="Z176" s="142">
        <f>Y176+LOOKUP(V176,Sheet2!A$3:A$24,Sheet2!J$3:J$24)</f>
        <v>7.922</v>
      </c>
      <c r="AA176" s="142">
        <f t="shared" si="67"/>
        <v>7.81</v>
      </c>
      <c r="AB176" s="142">
        <f t="shared" si="88"/>
        <v>8.29</v>
      </c>
      <c r="AC176" s="142">
        <f t="shared" si="89"/>
        <v>7.568</v>
      </c>
      <c r="AD176" s="142">
        <f>AC176+LOOKUP(V176,Sheet2!A$3:A$24,Sheet2!J$3:J$24)</f>
        <v>7.908</v>
      </c>
      <c r="AE176" s="142">
        <f t="shared" si="68"/>
        <v>0.378000000000001</v>
      </c>
      <c r="AF176" s="142">
        <f t="shared" si="69"/>
        <v>0.382</v>
      </c>
      <c r="AG176" s="141">
        <f>LOOKUP(V176,Sheet2!A$3:A$24,Sheet2!K$3:K$24)</f>
        <v>0.5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0.31</v>
      </c>
      <c r="AI176" s="141">
        <f>LOOKUP(R176,Sheet3!A$2:A$7,Sheet3!D$2:D$7)</f>
        <v>0</v>
      </c>
      <c r="AJ176" s="141">
        <f t="shared" si="84"/>
        <v>0.48</v>
      </c>
      <c r="AK176" s="141">
        <f t="shared" si="85"/>
        <v>0.48</v>
      </c>
      <c r="AL176" s="142">
        <f t="shared" si="70"/>
        <v>0.548</v>
      </c>
      <c r="AM176" s="142">
        <f t="shared" si="71"/>
        <v>0.552</v>
      </c>
      <c r="AN176" s="142">
        <f t="shared" si="72"/>
        <v>0.55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1.24</v>
      </c>
      <c r="AP176" s="120"/>
      <c r="AQ176" s="156">
        <f t="shared" si="73"/>
        <v>3.1372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0.44574</v>
      </c>
      <c r="AV176" s="158">
        <f>IF(AND(AE176&gt;3.5,AF176&gt;3.5),LOOKUP(Sheet1!V176,Sheet2!A$3:A$24,Sheet2!W$3:W$24),LOOKUP(V176,Sheet2!A$3:A$24,Sheet2!V$3:V$24))*G176</f>
        <v>0.561402247521247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1.263436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1.42850487642363</v>
      </c>
      <c r="BB176" s="161">
        <f>IF(S176="A",LOOKUP(S176,Sheet3!F$2:F$9,Sheet3!H$2:H$9)*(AN176+AJ176+0.5)*G176*IF(L176=1,2,IF(L176=2,1,0)),0)</f>
        <v>14.076</v>
      </c>
      <c r="BC176" s="161">
        <f t="shared" si="74"/>
        <v>15.5173333333333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3.1372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3.1372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2.684</v>
      </c>
      <c r="BV176" s="52">
        <f t="shared" si="81"/>
        <v>1.652</v>
      </c>
      <c r="BW176" s="32">
        <f t="shared" si="82"/>
        <v>0</v>
      </c>
    </row>
    <row r="177" spans="1:75">
      <c r="A177" s="32" t="s">
        <v>162</v>
      </c>
      <c r="B177" s="32">
        <v>8.29</v>
      </c>
      <c r="D177" s="103">
        <f t="shared" si="90"/>
        <v>7.81</v>
      </c>
      <c r="E177" s="103">
        <v>8.29</v>
      </c>
      <c r="F177" s="103">
        <v>7.568</v>
      </c>
      <c r="G177" s="32">
        <v>0</v>
      </c>
      <c r="I177" s="32">
        <v>0.48</v>
      </c>
      <c r="J177" s="32">
        <v>0.48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0.48</v>
      </c>
      <c r="AK177" s="141">
        <f t="shared" si="85"/>
        <v>0.48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0.96</v>
      </c>
      <c r="BV177" s="52">
        <f t="shared" si="81"/>
        <v>0.48</v>
      </c>
      <c r="BW177" s="32">
        <f t="shared" si="82"/>
        <v>0</v>
      </c>
    </row>
    <row r="178" spans="1:75">
      <c r="A178" s="32" t="s">
        <v>181</v>
      </c>
      <c r="B178" s="32">
        <v>9.81</v>
      </c>
      <c r="D178" s="103">
        <f t="shared" si="90"/>
        <v>9.33</v>
      </c>
      <c r="E178" s="103">
        <v>9.81</v>
      </c>
      <c r="F178" s="103">
        <v>9.11</v>
      </c>
      <c r="G178" s="32">
        <v>2.3</v>
      </c>
      <c r="H178" s="32">
        <v>0.3</v>
      </c>
      <c r="I178" s="32">
        <v>0.48</v>
      </c>
      <c r="J178" s="32">
        <v>0.48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 t="str">
        <f t="shared" si="65"/>
        <v>A</v>
      </c>
      <c r="T178" s="118" t="str">
        <f t="shared" si="83"/>
        <v>Y</v>
      </c>
      <c r="V178" s="141">
        <f t="shared" si="63"/>
        <v>0.3</v>
      </c>
      <c r="W178" s="142">
        <f t="shared" si="66"/>
        <v>9.33</v>
      </c>
      <c r="X178" s="142">
        <f t="shared" si="86"/>
        <v>9.81</v>
      </c>
      <c r="Y178" s="142">
        <f t="shared" si="87"/>
        <v>9.11</v>
      </c>
      <c r="Z178" s="142">
        <f>Y178+LOOKUP(V178,Sheet2!A$3:A$24,Sheet2!J$3:J$24)</f>
        <v>9.45</v>
      </c>
      <c r="AA178" s="142">
        <f t="shared" si="67"/>
        <v>9.38</v>
      </c>
      <c r="AB178" s="142">
        <f t="shared" si="88"/>
        <v>9.86</v>
      </c>
      <c r="AC178" s="142">
        <f t="shared" si="89"/>
        <v>9.103</v>
      </c>
      <c r="AD178" s="142">
        <f>AC178+LOOKUP(V178,Sheet2!A$3:A$24,Sheet2!J$3:J$24)</f>
        <v>9.443</v>
      </c>
      <c r="AE178" s="142">
        <f t="shared" si="68"/>
        <v>0.360000000000001</v>
      </c>
      <c r="AF178" s="142">
        <f t="shared" si="69"/>
        <v>0.417</v>
      </c>
      <c r="AG178" s="141">
        <f>LOOKUP(V178,Sheet2!A$3:A$24,Sheet2!K$3:K$24)</f>
        <v>0.5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0.31</v>
      </c>
      <c r="AI178" s="141">
        <f>LOOKUP(R178,Sheet3!A$2:A$7,Sheet3!D$2:D$7)</f>
        <v>0</v>
      </c>
      <c r="AJ178" s="141">
        <f t="shared" si="84"/>
        <v>0.48</v>
      </c>
      <c r="AK178" s="141">
        <f t="shared" si="85"/>
        <v>0.48</v>
      </c>
      <c r="AL178" s="142">
        <f t="shared" si="70"/>
        <v>0.530000000000001</v>
      </c>
      <c r="AM178" s="142">
        <f t="shared" si="71"/>
        <v>0.587000000000001</v>
      </c>
      <c r="AN178" s="142">
        <f t="shared" si="72"/>
        <v>0.558500000000001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1.24</v>
      </c>
      <c r="AP178" s="120"/>
      <c r="AQ178" s="156">
        <f t="shared" si="73"/>
        <v>1.592842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0.22287</v>
      </c>
      <c r="AV178" s="158">
        <f>IF(AND(AE178&gt;3.5,AF178&gt;3.5),LOOKUP(Sheet1!V178,Sheet2!A$3:A$24,Sheet2!W$3:W$24),LOOKUP(V178,Sheet2!A$3:A$24,Sheet2!V$3:V$24))*G178</f>
        <v>0.280701123760623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0.688251999999998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0.714252438211815</v>
      </c>
      <c r="BB178" s="161">
        <f>IF(S178="A",LOOKUP(S178,Sheet3!F$2:F$9,Sheet3!H$2:H$9)*(AN178+AJ178+0.5)*G178*IF(L178=1,2,IF(L178=2,1,0)),0)</f>
        <v>7.0771</v>
      </c>
      <c r="BC178" s="161">
        <f t="shared" si="74"/>
        <v>7.78473333333334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1.592842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1.592842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2.754</v>
      </c>
      <c r="BV178" s="52">
        <f t="shared" si="81"/>
        <v>1.687</v>
      </c>
      <c r="BW178" s="32">
        <f t="shared" si="82"/>
        <v>0</v>
      </c>
    </row>
    <row r="179" spans="1:75">
      <c r="A179" s="32" t="s">
        <v>182</v>
      </c>
      <c r="B179" s="32">
        <v>9.86</v>
      </c>
      <c r="D179" s="103">
        <f t="shared" si="90"/>
        <v>9.38</v>
      </c>
      <c r="E179" s="103">
        <v>9.86</v>
      </c>
      <c r="F179" s="103">
        <v>9.103</v>
      </c>
      <c r="G179" s="32">
        <v>0</v>
      </c>
      <c r="I179" s="32">
        <v>0.48</v>
      </c>
      <c r="J179" s="32">
        <v>0.48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0.48</v>
      </c>
      <c r="AK179" s="141">
        <f t="shared" si="85"/>
        <v>0.48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0.96</v>
      </c>
      <c r="BV179" s="52">
        <f t="shared" si="81"/>
        <v>0.48</v>
      </c>
      <c r="BW179" s="32">
        <f t="shared" si="82"/>
        <v>0</v>
      </c>
    </row>
    <row r="180" spans="1:75">
      <c r="A180" s="32" t="s">
        <v>183</v>
      </c>
      <c r="B180" s="32">
        <v>11.43</v>
      </c>
      <c r="D180" s="103">
        <f t="shared" si="90"/>
        <v>10.95</v>
      </c>
      <c r="E180" s="103">
        <v>11.43</v>
      </c>
      <c r="F180" s="103">
        <v>10.697</v>
      </c>
      <c r="G180" s="32">
        <v>12.2</v>
      </c>
      <c r="H180" s="32">
        <v>0.15</v>
      </c>
      <c r="I180" s="32">
        <v>0.48</v>
      </c>
      <c r="J180" s="32">
        <v>0.48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 t="str">
        <f t="shared" si="65"/>
        <v>无</v>
      </c>
      <c r="T180" s="118" t="str">
        <f t="shared" si="83"/>
        <v>Y</v>
      </c>
      <c r="V180" s="141">
        <f t="shared" si="63"/>
        <v>0.15</v>
      </c>
      <c r="W180" s="142">
        <f t="shared" si="66"/>
        <v>10.95</v>
      </c>
      <c r="X180" s="142">
        <f t="shared" si="86"/>
        <v>11.43</v>
      </c>
      <c r="Y180" s="142">
        <f t="shared" si="87"/>
        <v>10.697</v>
      </c>
      <c r="Z180" s="142">
        <f>Y180+LOOKUP(V180,Sheet2!A$3:A$24,Sheet2!J$3:J$24)</f>
        <v>10.8495</v>
      </c>
      <c r="AA180" s="142">
        <f t="shared" si="67"/>
        <v>10.58</v>
      </c>
      <c r="AB180" s="142">
        <f t="shared" si="88"/>
        <v>11.06</v>
      </c>
      <c r="AC180" s="142">
        <f t="shared" si="89"/>
        <v>10.66</v>
      </c>
      <c r="AD180" s="142">
        <f>AC180+LOOKUP(V180,Sheet2!A$3:A$24,Sheet2!J$3:J$24)</f>
        <v>10.8125</v>
      </c>
      <c r="AE180" s="142">
        <f t="shared" si="68"/>
        <v>0.580500000000001</v>
      </c>
      <c r="AF180" s="142">
        <f t="shared" si="69"/>
        <v>0.2475</v>
      </c>
      <c r="AG180" s="141">
        <f>LOOKUP(V180,Sheet2!A$3:A$24,Sheet2!K$3:K$24)</f>
        <v>0.5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0.2075</v>
      </c>
      <c r="AI180" s="141">
        <f>LOOKUP(R180,Sheet3!A$2:A$7,Sheet3!D$2:D$7)</f>
        <v>0</v>
      </c>
      <c r="AJ180" s="141">
        <f t="shared" si="84"/>
        <v>0.48</v>
      </c>
      <c r="AK180" s="141">
        <f t="shared" si="85"/>
        <v>0.48</v>
      </c>
      <c r="AL180" s="142">
        <f t="shared" si="70"/>
        <v>0.4605</v>
      </c>
      <c r="AM180" s="142">
        <f t="shared" si="71"/>
        <v>0.1275</v>
      </c>
      <c r="AN180" s="142">
        <f t="shared" si="72"/>
        <v>0.294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0.76</v>
      </c>
      <c r="AP180" s="120"/>
      <c r="AQ180" s="156">
        <f t="shared" si="73"/>
        <v>2.725968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2.0252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-1.07896800000001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2.21422444560771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2.725968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2.725968</v>
      </c>
      <c r="BS180" s="52">
        <f t="shared" si="79"/>
        <v>0</v>
      </c>
      <c r="BT180" s="32">
        <f>IF(OR(LOOKUP(V180,Sheet2!A$3:A$25,Sheet2!B$3:B$25)=1,G180=0),0,AW180-AO180*0.2*G180)</f>
        <v>0.1708</v>
      </c>
      <c r="BU180" s="52">
        <f t="shared" si="80"/>
        <v>2.261</v>
      </c>
      <c r="BV180" s="52">
        <f t="shared" si="81"/>
        <v>1.3205</v>
      </c>
      <c r="BW180" s="32">
        <f t="shared" si="82"/>
        <v>0</v>
      </c>
    </row>
    <row r="181" spans="1:75">
      <c r="A181" s="32" t="s">
        <v>184</v>
      </c>
      <c r="B181" s="32">
        <v>11.06</v>
      </c>
      <c r="D181" s="103">
        <f t="shared" si="90"/>
        <v>10.58</v>
      </c>
      <c r="E181" s="103">
        <v>11.06</v>
      </c>
      <c r="F181" s="103">
        <v>10.66</v>
      </c>
      <c r="I181" s="32">
        <v>0.48</v>
      </c>
      <c r="J181" s="32">
        <v>0.48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0.48</v>
      </c>
      <c r="AK181" s="141">
        <f t="shared" si="85"/>
        <v>0.48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0.96</v>
      </c>
      <c r="BV181" s="52">
        <f t="shared" si="81"/>
        <v>0.48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1:75">
      <c r="A183" s="32" t="s">
        <v>185</v>
      </c>
      <c r="B183" s="32">
        <v>8.92</v>
      </c>
      <c r="D183" s="103">
        <f t="shared" si="90"/>
        <v>8.44</v>
      </c>
      <c r="E183" s="103">
        <v>8.92</v>
      </c>
      <c r="F183" s="103">
        <v>7.9</v>
      </c>
      <c r="G183" s="32">
        <v>4.8</v>
      </c>
      <c r="H183" s="32">
        <v>0.3</v>
      </c>
      <c r="I183" s="32">
        <v>0.48</v>
      </c>
      <c r="J183" s="32">
        <v>0.48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 t="str">
        <f t="shared" si="65"/>
        <v>A</v>
      </c>
      <c r="T183" s="118">
        <f t="shared" si="83"/>
        <v>0</v>
      </c>
      <c r="V183" s="141">
        <f t="shared" si="63"/>
        <v>0.3</v>
      </c>
      <c r="W183" s="142">
        <f t="shared" si="66"/>
        <v>8.44</v>
      </c>
      <c r="X183" s="142">
        <f t="shared" si="86"/>
        <v>8.92</v>
      </c>
      <c r="Y183" s="142">
        <f t="shared" si="87"/>
        <v>7.9</v>
      </c>
      <c r="Z183" s="142">
        <f>Y183+LOOKUP(V183,Sheet2!A$3:A$24,Sheet2!J$3:J$24)</f>
        <v>8.24</v>
      </c>
      <c r="AA183" s="142">
        <f t="shared" si="67"/>
        <v>8.27</v>
      </c>
      <c r="AB183" s="142">
        <f t="shared" si="88"/>
        <v>8.75</v>
      </c>
      <c r="AC183" s="142">
        <f t="shared" si="89"/>
        <v>7.885</v>
      </c>
      <c r="AD183" s="142">
        <f>AC183+LOOKUP(V183,Sheet2!A$3:A$24,Sheet2!J$3:J$24)</f>
        <v>8.225</v>
      </c>
      <c r="AE183" s="142">
        <f t="shared" si="68"/>
        <v>0.68</v>
      </c>
      <c r="AF183" s="142">
        <f t="shared" si="69"/>
        <v>0.525</v>
      </c>
      <c r="AG183" s="141">
        <f>LOOKUP(V183,Sheet2!A$3:A$24,Sheet2!K$3:K$24)</f>
        <v>0.5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0.31</v>
      </c>
      <c r="AI183" s="141">
        <f>LOOKUP(R183,Sheet3!A$2:A$7,Sheet3!D$2:D$7)</f>
        <v>0</v>
      </c>
      <c r="AJ183" s="141">
        <f t="shared" si="84"/>
        <v>0.48</v>
      </c>
      <c r="AK183" s="141">
        <f t="shared" si="85"/>
        <v>0.48</v>
      </c>
      <c r="AL183" s="142">
        <f t="shared" si="70"/>
        <v>0.849999999999999</v>
      </c>
      <c r="AM183" s="142">
        <f t="shared" si="71"/>
        <v>0.695</v>
      </c>
      <c r="AN183" s="142">
        <f t="shared" si="72"/>
        <v>0.7725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1.24</v>
      </c>
      <c r="AP183" s="120"/>
      <c r="AQ183" s="156">
        <f t="shared" si="73"/>
        <v>4.59792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0.46512</v>
      </c>
      <c r="AV183" s="158">
        <f>IF(AND(AE183&gt;3.5,AF183&gt;3.5),LOOKUP(Sheet1!V183,Sheet2!A$3:A$24,Sheet2!W$3:W$24),LOOKUP(V183,Sheet2!A$3:A$24,Sheet2!V$3:V$24))*G183</f>
        <v>0.585811040891736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3.00261378409422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16.824</v>
      </c>
      <c r="BC183" s="161">
        <f t="shared" si="74"/>
        <v>17.616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4.59792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4.59792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3.28</v>
      </c>
      <c r="BV183" s="52">
        <f t="shared" si="81"/>
        <v>1.95</v>
      </c>
      <c r="BW183" s="32">
        <f t="shared" si="82"/>
        <v>0</v>
      </c>
    </row>
    <row r="184" spans="1:75">
      <c r="A184" s="32" t="s">
        <v>186</v>
      </c>
      <c r="B184" s="32">
        <v>8.75</v>
      </c>
      <c r="D184" s="103">
        <f t="shared" si="90"/>
        <v>8.27</v>
      </c>
      <c r="E184" s="103">
        <v>8.75</v>
      </c>
      <c r="F184" s="103">
        <v>7.885</v>
      </c>
      <c r="G184" s="32">
        <v>4.2</v>
      </c>
      <c r="H184" s="32">
        <v>0.3</v>
      </c>
      <c r="I184" s="32">
        <v>0.48</v>
      </c>
      <c r="J184" s="32">
        <v>0.48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 t="str">
        <f t="shared" si="65"/>
        <v>A</v>
      </c>
      <c r="T184" s="118" t="str">
        <f t="shared" si="83"/>
        <v>Y</v>
      </c>
      <c r="V184" s="141">
        <f t="shared" si="63"/>
        <v>0.3</v>
      </c>
      <c r="W184" s="142">
        <f t="shared" si="66"/>
        <v>8.27</v>
      </c>
      <c r="X184" s="142">
        <f t="shared" si="86"/>
        <v>8.75</v>
      </c>
      <c r="Y184" s="142">
        <f t="shared" si="87"/>
        <v>7.885</v>
      </c>
      <c r="Z184" s="142">
        <f>Y184+LOOKUP(V184,Sheet2!A$3:A$24,Sheet2!J$3:J$24)</f>
        <v>8.225</v>
      </c>
      <c r="AA184" s="142">
        <f t="shared" si="67"/>
        <v>8.09</v>
      </c>
      <c r="AB184" s="142">
        <f t="shared" si="88"/>
        <v>8.57</v>
      </c>
      <c r="AC184" s="142">
        <f t="shared" si="89"/>
        <v>7.872</v>
      </c>
      <c r="AD184" s="142">
        <f>AC184+LOOKUP(V184,Sheet2!A$3:A$24,Sheet2!J$3:J$24)</f>
        <v>8.212</v>
      </c>
      <c r="AE184" s="142">
        <f t="shared" si="68"/>
        <v>0.525</v>
      </c>
      <c r="AF184" s="142">
        <f t="shared" si="69"/>
        <v>0.358000000000001</v>
      </c>
      <c r="AG184" s="141">
        <f>LOOKUP(V184,Sheet2!A$3:A$24,Sheet2!K$3:K$24)</f>
        <v>0.5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0.31</v>
      </c>
      <c r="AI184" s="141">
        <f>LOOKUP(R184,Sheet3!A$2:A$7,Sheet3!D$2:D$7)</f>
        <v>0</v>
      </c>
      <c r="AJ184" s="141">
        <f t="shared" si="84"/>
        <v>0.48</v>
      </c>
      <c r="AK184" s="141">
        <f t="shared" si="85"/>
        <v>0.48</v>
      </c>
      <c r="AL184" s="142">
        <f t="shared" si="70"/>
        <v>0.695</v>
      </c>
      <c r="AM184" s="142">
        <f t="shared" si="71"/>
        <v>0.528</v>
      </c>
      <c r="AN184" s="142">
        <f t="shared" si="72"/>
        <v>0.6115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1.24</v>
      </c>
      <c r="AP184" s="120"/>
      <c r="AQ184" s="156">
        <f t="shared" si="73"/>
        <v>3.184692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0.40698</v>
      </c>
      <c r="AV184" s="158">
        <f>IF(AND(AE184&gt;3.5,AF184&gt;3.5),LOOKUP(Sheet1!V184,Sheet2!A$3:A$24,Sheet2!W$3:W$24),LOOKUP(V184,Sheet2!A$3:A$24,Sheet2!V$3:V$24))*G184</f>
        <v>0.512584660780269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0.992291999999998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1.30428706108244</v>
      </c>
      <c r="BB184" s="161">
        <f>IF(S184="A",LOOKUP(S184,Sheet3!F$2:F$9,Sheet3!H$2:H$9)*(AN184+AJ184+0.5)*G184*IF(L184=1,2,IF(L184=2,1,0)),0)</f>
        <v>13.3686</v>
      </c>
      <c r="BC184" s="161">
        <f t="shared" si="74"/>
        <v>14.5124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3.184692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3.184692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2.97</v>
      </c>
      <c r="BV184" s="52">
        <f t="shared" si="81"/>
        <v>1.795</v>
      </c>
      <c r="BW184" s="32">
        <f t="shared" si="82"/>
        <v>0</v>
      </c>
    </row>
    <row r="185" spans="1:75">
      <c r="A185" s="32" t="s">
        <v>187</v>
      </c>
      <c r="B185" s="32">
        <v>8.57</v>
      </c>
      <c r="D185" s="103">
        <f t="shared" si="90"/>
        <v>8.09</v>
      </c>
      <c r="E185" s="103">
        <v>8.57</v>
      </c>
      <c r="F185" s="103">
        <v>7.872</v>
      </c>
      <c r="G185" s="32">
        <v>0</v>
      </c>
      <c r="H185" s="32">
        <v>0.3</v>
      </c>
      <c r="I185" s="32">
        <v>0.48</v>
      </c>
      <c r="J185" s="32">
        <v>0.48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0.48</v>
      </c>
      <c r="AK185" s="141">
        <f t="shared" si="85"/>
        <v>0.48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0.96</v>
      </c>
      <c r="BV185" s="52">
        <f t="shared" si="81"/>
        <v>0.48</v>
      </c>
      <c r="BW185" s="32">
        <f t="shared" si="82"/>
        <v>0</v>
      </c>
    </row>
    <row r="186" spans="1:75">
      <c r="A186" s="32" t="s">
        <v>187</v>
      </c>
      <c r="B186" s="32">
        <v>8.57</v>
      </c>
      <c r="D186" s="103">
        <f t="shared" si="90"/>
        <v>8.09</v>
      </c>
      <c r="E186" s="103">
        <v>8.57</v>
      </c>
      <c r="F186" s="103">
        <v>7.5</v>
      </c>
      <c r="G186" s="32">
        <v>10.6</v>
      </c>
      <c r="H186" s="32">
        <v>0.3</v>
      </c>
      <c r="I186" s="32">
        <v>0.48</v>
      </c>
      <c r="J186" s="32">
        <v>0.48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 t="str">
        <f t="shared" si="65"/>
        <v>A</v>
      </c>
      <c r="T186" s="118" t="str">
        <f t="shared" si="83"/>
        <v>Y</v>
      </c>
      <c r="V186" s="141">
        <f t="shared" si="63"/>
        <v>0.3</v>
      </c>
      <c r="W186" s="142">
        <f t="shared" si="66"/>
        <v>8.09</v>
      </c>
      <c r="X186" s="142">
        <f t="shared" si="86"/>
        <v>8.57</v>
      </c>
      <c r="Y186" s="142">
        <f t="shared" si="87"/>
        <v>7.5</v>
      </c>
      <c r="Z186" s="142">
        <f>Y186+LOOKUP(V186,Sheet2!A$3:A$24,Sheet2!J$3:J$24)</f>
        <v>7.84</v>
      </c>
      <c r="AA186" s="142">
        <f t="shared" si="67"/>
        <v>7.74</v>
      </c>
      <c r="AB186" s="142">
        <f t="shared" si="88"/>
        <v>8.22</v>
      </c>
      <c r="AC186" s="142">
        <f t="shared" si="89"/>
        <v>7.468</v>
      </c>
      <c r="AD186" s="142">
        <f>AC186+LOOKUP(V186,Sheet2!A$3:A$24,Sheet2!J$3:J$24)</f>
        <v>7.808</v>
      </c>
      <c r="AE186" s="142">
        <f t="shared" si="68"/>
        <v>0.73</v>
      </c>
      <c r="AF186" s="142">
        <f t="shared" si="69"/>
        <v>0.412000000000001</v>
      </c>
      <c r="AG186" s="141">
        <f>LOOKUP(V186,Sheet2!A$3:A$24,Sheet2!K$3:K$24)</f>
        <v>0.5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0.31</v>
      </c>
      <c r="AI186" s="141">
        <f>LOOKUP(R186,Sheet3!A$2:A$7,Sheet3!D$2:D$7)</f>
        <v>0</v>
      </c>
      <c r="AJ186" s="141">
        <f t="shared" si="84"/>
        <v>0.48</v>
      </c>
      <c r="AK186" s="141">
        <f t="shared" si="85"/>
        <v>0.48</v>
      </c>
      <c r="AL186" s="142">
        <f t="shared" si="70"/>
        <v>0.9</v>
      </c>
      <c r="AM186" s="142">
        <f t="shared" si="71"/>
        <v>0.582</v>
      </c>
      <c r="AN186" s="142">
        <f t="shared" si="72"/>
        <v>0.741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1.24</v>
      </c>
      <c r="AP186" s="120"/>
      <c r="AQ186" s="156">
        <f t="shared" si="73"/>
        <v>9.739704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1.02714</v>
      </c>
      <c r="AV186" s="158">
        <f>IF(AND(AE186&gt;3.5,AF186&gt;3.5),LOOKUP(Sheet1!V186,Sheet2!A$3:A$24,Sheet2!W$3:W$24),LOOKUP(V186,Sheet2!A$3:A$24,Sheet2!V$3:V$24))*G186</f>
        <v>1.29366604863592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2.924964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3.29177210654141</v>
      </c>
      <c r="BB186" s="161">
        <f>IF(S186="A",LOOKUP(S186,Sheet3!F$2:F$9,Sheet3!H$2:H$9)*(AN186+AJ186+0.5)*G186*IF(L186=1,2,IF(L186=2,1,0)),0)</f>
        <v>36.4852</v>
      </c>
      <c r="BC186" s="161">
        <f t="shared" si="74"/>
        <v>38.4568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9.739704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9.739704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3.38</v>
      </c>
      <c r="BV186" s="52">
        <f t="shared" si="81"/>
        <v>2</v>
      </c>
      <c r="BW186" s="32">
        <f t="shared" si="82"/>
        <v>0</v>
      </c>
    </row>
    <row r="187" spans="1:75">
      <c r="A187" s="32" t="s">
        <v>188</v>
      </c>
      <c r="B187" s="32">
        <v>8.22</v>
      </c>
      <c r="D187" s="103">
        <f t="shared" si="90"/>
        <v>7.74</v>
      </c>
      <c r="E187" s="103">
        <v>8.22</v>
      </c>
      <c r="F187" s="103">
        <v>7.468</v>
      </c>
      <c r="G187" s="32">
        <v>3.1</v>
      </c>
      <c r="H187" s="32">
        <v>0.3</v>
      </c>
      <c r="I187" s="32">
        <v>0.48</v>
      </c>
      <c r="J187" s="32">
        <v>0.48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 t="str">
        <f t="shared" si="65"/>
        <v>A</v>
      </c>
      <c r="T187" s="118" t="str">
        <f t="shared" si="83"/>
        <v>Y</v>
      </c>
      <c r="V187" s="141">
        <f t="shared" si="63"/>
        <v>0.3</v>
      </c>
      <c r="W187" s="142">
        <f t="shared" si="66"/>
        <v>7.74</v>
      </c>
      <c r="X187" s="142">
        <f t="shared" si="86"/>
        <v>8.22</v>
      </c>
      <c r="Y187" s="142">
        <f t="shared" si="87"/>
        <v>7.468</v>
      </c>
      <c r="Z187" s="142">
        <f>Y187+LOOKUP(V187,Sheet2!A$3:A$24,Sheet2!J$3:J$24)</f>
        <v>7.808</v>
      </c>
      <c r="AA187" s="142">
        <f t="shared" si="67"/>
        <v>7.82</v>
      </c>
      <c r="AB187" s="142">
        <f t="shared" si="88"/>
        <v>8.3</v>
      </c>
      <c r="AC187" s="142">
        <f t="shared" si="89"/>
        <v>7.459</v>
      </c>
      <c r="AD187" s="142">
        <f>AC187+LOOKUP(V187,Sheet2!A$3:A$24,Sheet2!J$3:J$24)</f>
        <v>7.799</v>
      </c>
      <c r="AE187" s="142">
        <f t="shared" si="68"/>
        <v>0.412000000000001</v>
      </c>
      <c r="AF187" s="142">
        <f t="shared" si="69"/>
        <v>0.501000000000001</v>
      </c>
      <c r="AG187" s="141">
        <f>LOOKUP(V187,Sheet2!A$3:A$24,Sheet2!K$3:K$24)</f>
        <v>0.5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0.31</v>
      </c>
      <c r="AI187" s="141">
        <f>LOOKUP(R187,Sheet3!A$2:A$7,Sheet3!D$2:D$7)</f>
        <v>0</v>
      </c>
      <c r="AJ187" s="141">
        <f t="shared" si="84"/>
        <v>0.48</v>
      </c>
      <c r="AK187" s="141">
        <f t="shared" si="85"/>
        <v>0.48</v>
      </c>
      <c r="AL187" s="142">
        <f t="shared" si="70"/>
        <v>0.582</v>
      </c>
      <c r="AM187" s="142">
        <f t="shared" si="71"/>
        <v>0.671000000000001</v>
      </c>
      <c r="AN187" s="142">
        <f t="shared" si="72"/>
        <v>0.626500000000001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1.24</v>
      </c>
      <c r="AP187" s="120"/>
      <c r="AQ187" s="156">
        <f t="shared" si="73"/>
        <v>2.408266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0.30039</v>
      </c>
      <c r="AV187" s="158">
        <f>IF(AND(AE187&gt;3.5,AF187&gt;3.5),LOOKUP(Sheet1!V187,Sheet2!A$3:A$24,Sheet2!W$3:W$24),LOOKUP(V187,Sheet2!A$3:A$24,Sheet2!V$3:V$24))*G187</f>
        <v>0.378336297242579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1.0633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0.962688068894185</v>
      </c>
      <c r="BB187" s="161">
        <f>IF(S187="A",LOOKUP(S187,Sheet3!F$2:F$9,Sheet3!H$2:H$9)*(AN187+AJ187+0.5)*G187*IF(L187=1,2,IF(L187=2,1,0)),0)</f>
        <v>9.9603</v>
      </c>
      <c r="BC187" s="161">
        <f t="shared" si="74"/>
        <v>10.7735333333333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2.408266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2.408266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2.922</v>
      </c>
      <c r="BV187" s="52">
        <f t="shared" si="81"/>
        <v>1.771</v>
      </c>
      <c r="BW187" s="32">
        <f t="shared" si="82"/>
        <v>0</v>
      </c>
    </row>
    <row r="188" spans="1:75">
      <c r="A188" s="32" t="s">
        <v>189</v>
      </c>
      <c r="B188" s="32">
        <v>8.3</v>
      </c>
      <c r="D188" s="103">
        <f t="shared" si="90"/>
        <v>7.82</v>
      </c>
      <c r="E188" s="103">
        <v>8.3</v>
      </c>
      <c r="F188" s="103">
        <v>7.459</v>
      </c>
      <c r="G188" s="32">
        <v>0</v>
      </c>
      <c r="H188" s="32">
        <v>0.3</v>
      </c>
      <c r="I188" s="32">
        <v>0.48</v>
      </c>
      <c r="J188" s="32">
        <v>0.48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0.48</v>
      </c>
      <c r="AK188" s="141">
        <f t="shared" si="85"/>
        <v>0.48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0.96</v>
      </c>
      <c r="BV188" s="52">
        <f t="shared" si="81"/>
        <v>0.48</v>
      </c>
      <c r="BW188" s="32">
        <f t="shared" si="82"/>
        <v>0</v>
      </c>
    </row>
    <row r="189" spans="1:75">
      <c r="A189" s="32" t="s">
        <v>189</v>
      </c>
      <c r="B189" s="32">
        <v>8.3</v>
      </c>
      <c r="D189" s="103">
        <f t="shared" si="90"/>
        <v>7.82</v>
      </c>
      <c r="E189" s="103">
        <v>8.3</v>
      </c>
      <c r="F189" s="103">
        <v>7.119</v>
      </c>
      <c r="G189" s="32">
        <v>8.2</v>
      </c>
      <c r="H189" s="32">
        <v>0.3</v>
      </c>
      <c r="I189" s="32">
        <v>0.48</v>
      </c>
      <c r="J189" s="32">
        <v>0.48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 t="str">
        <f t="shared" si="65"/>
        <v>A</v>
      </c>
      <c r="T189" s="118" t="str">
        <f t="shared" si="83"/>
        <v>Y</v>
      </c>
      <c r="V189" s="141">
        <f t="shared" si="63"/>
        <v>0.3</v>
      </c>
      <c r="W189" s="142">
        <f t="shared" si="66"/>
        <v>7.82</v>
      </c>
      <c r="X189" s="142">
        <f t="shared" si="86"/>
        <v>8.3</v>
      </c>
      <c r="Y189" s="142">
        <f t="shared" si="87"/>
        <v>7.119</v>
      </c>
      <c r="Z189" s="142">
        <f>Y189+LOOKUP(V189,Sheet2!A$3:A$24,Sheet2!J$3:J$24)</f>
        <v>7.459</v>
      </c>
      <c r="AA189" s="142">
        <f t="shared" si="67"/>
        <v>7.45</v>
      </c>
      <c r="AB189" s="142">
        <f t="shared" si="88"/>
        <v>7.93</v>
      </c>
      <c r="AC189" s="142">
        <f t="shared" si="89"/>
        <v>7.094</v>
      </c>
      <c r="AD189" s="142">
        <f>AC189+LOOKUP(V189,Sheet2!A$3:A$24,Sheet2!J$3:J$24)</f>
        <v>7.434</v>
      </c>
      <c r="AE189" s="142">
        <f t="shared" si="68"/>
        <v>0.841000000000001</v>
      </c>
      <c r="AF189" s="142">
        <f t="shared" si="69"/>
        <v>0.496</v>
      </c>
      <c r="AG189" s="141">
        <f>LOOKUP(V189,Sheet2!A$3:A$24,Sheet2!K$3:K$24)</f>
        <v>0.5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0.31</v>
      </c>
      <c r="AI189" s="141">
        <f>LOOKUP(R189,Sheet3!A$2:A$7,Sheet3!D$2:D$7)</f>
        <v>0</v>
      </c>
      <c r="AJ189" s="141">
        <f t="shared" si="84"/>
        <v>0.48</v>
      </c>
      <c r="AK189" s="141">
        <f t="shared" si="85"/>
        <v>0.48</v>
      </c>
      <c r="AL189" s="142">
        <f t="shared" si="70"/>
        <v>1.011</v>
      </c>
      <c r="AM189" s="142">
        <f t="shared" si="71"/>
        <v>0.666</v>
      </c>
      <c r="AN189" s="142">
        <f t="shared" si="72"/>
        <v>0.8385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1.24</v>
      </c>
      <c r="AP189" s="120"/>
      <c r="AQ189" s="156">
        <f t="shared" si="73"/>
        <v>8.525868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0.79458</v>
      </c>
      <c r="AV189" s="158">
        <f>IF(AND(AE189&gt;3.5,AF189&gt;3.5),LOOKUP(Sheet1!V189,Sheet2!A$3:A$24,Sheet2!W$3:W$24),LOOKUP(V189,Sheet2!A$3:A$24,Sheet2!V$3:V$24))*G189</f>
        <v>1.00076052819005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3.254088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5.6621374255883e-15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2.5464652144943</v>
      </c>
      <c r="BB189" s="161">
        <f>IF(S189="A",LOOKUP(S189,Sheet3!F$2:F$9,Sheet3!H$2:H$9)*(AN189+AJ189+0.5)*G189*IF(L189=1,2,IF(L189=2,1,0)),0)</f>
        <v>29.8234</v>
      </c>
      <c r="BC189" s="161">
        <f t="shared" si="74"/>
        <v>30.8156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8.525868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8.525868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3.602</v>
      </c>
      <c r="BV189" s="52">
        <f t="shared" si="81"/>
        <v>2.111</v>
      </c>
      <c r="BW189" s="32">
        <f t="shared" si="82"/>
        <v>0</v>
      </c>
    </row>
    <row r="190" spans="1:75">
      <c r="A190" s="32" t="s">
        <v>190</v>
      </c>
      <c r="B190" s="32">
        <v>7.93</v>
      </c>
      <c r="D190" s="103">
        <f t="shared" si="90"/>
        <v>7.45</v>
      </c>
      <c r="E190" s="103">
        <v>7.93</v>
      </c>
      <c r="F190" s="103">
        <v>7.094</v>
      </c>
      <c r="G190" s="32">
        <v>0</v>
      </c>
      <c r="H190" s="32">
        <v>0.3</v>
      </c>
      <c r="I190" s="32">
        <v>0.48</v>
      </c>
      <c r="J190" s="32">
        <v>0.48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0.48</v>
      </c>
      <c r="AK190" s="141">
        <f t="shared" si="85"/>
        <v>0.48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0.96</v>
      </c>
      <c r="BV190" s="52">
        <f t="shared" si="81"/>
        <v>0.48</v>
      </c>
      <c r="BW190" s="32">
        <f t="shared" si="82"/>
        <v>0</v>
      </c>
    </row>
    <row r="191" spans="1:75">
      <c r="A191" s="32" t="s">
        <v>190</v>
      </c>
      <c r="B191" s="32">
        <v>7.93</v>
      </c>
      <c r="D191" s="103">
        <f t="shared" si="90"/>
        <v>7.45</v>
      </c>
      <c r="E191" s="103">
        <v>7.93</v>
      </c>
      <c r="F191" s="103">
        <v>6.975</v>
      </c>
      <c r="G191" s="32">
        <v>8.6</v>
      </c>
      <c r="H191" s="32">
        <v>0.3</v>
      </c>
      <c r="I191" s="32">
        <v>0.48</v>
      </c>
      <c r="J191" s="32">
        <v>0.48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 t="str">
        <f t="shared" si="65"/>
        <v>A</v>
      </c>
      <c r="T191" s="118" t="str">
        <f t="shared" si="83"/>
        <v>Y</v>
      </c>
      <c r="V191" s="141">
        <f t="shared" si="63"/>
        <v>0.3</v>
      </c>
      <c r="W191" s="142">
        <f t="shared" si="66"/>
        <v>7.45</v>
      </c>
      <c r="X191" s="142">
        <f t="shared" si="86"/>
        <v>7.93</v>
      </c>
      <c r="Y191" s="142">
        <f t="shared" si="87"/>
        <v>6.975</v>
      </c>
      <c r="Z191" s="142">
        <f>Y191+LOOKUP(V191,Sheet2!A$3:A$24,Sheet2!J$3:J$24)</f>
        <v>7.315</v>
      </c>
      <c r="AA191" s="142">
        <f t="shared" si="67"/>
        <v>7.23</v>
      </c>
      <c r="AB191" s="142">
        <f t="shared" si="88"/>
        <v>7.71</v>
      </c>
      <c r="AC191" s="142">
        <f t="shared" si="89"/>
        <v>6.95</v>
      </c>
      <c r="AD191" s="142">
        <f>AC191+LOOKUP(V191,Sheet2!A$3:A$24,Sheet2!J$3:J$24)</f>
        <v>7.29</v>
      </c>
      <c r="AE191" s="142">
        <f t="shared" si="68"/>
        <v>0.615</v>
      </c>
      <c r="AF191" s="142">
        <f t="shared" si="69"/>
        <v>0.42</v>
      </c>
      <c r="AG191" s="141">
        <f>LOOKUP(V191,Sheet2!A$3:A$24,Sheet2!K$3:K$24)</f>
        <v>0.5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0.31</v>
      </c>
      <c r="AI191" s="141">
        <f>LOOKUP(R191,Sheet3!A$2:A$7,Sheet3!D$2:D$7)</f>
        <v>0</v>
      </c>
      <c r="AJ191" s="141">
        <f t="shared" si="84"/>
        <v>0.48</v>
      </c>
      <c r="AK191" s="141">
        <f t="shared" si="85"/>
        <v>0.48</v>
      </c>
      <c r="AL191" s="142">
        <f t="shared" si="70"/>
        <v>0.785000000000001</v>
      </c>
      <c r="AM191" s="142">
        <f t="shared" si="71"/>
        <v>0.59</v>
      </c>
      <c r="AN191" s="142">
        <f t="shared" si="72"/>
        <v>0.6875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1.24</v>
      </c>
      <c r="AP191" s="120"/>
      <c r="AQ191" s="156">
        <f t="shared" si="73"/>
        <v>7.3315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0.83334</v>
      </c>
      <c r="AV191" s="158">
        <f>IF(AND(AE191&gt;3.5,AF191&gt;3.5),LOOKUP(Sheet1!V191,Sheet2!A$3:A$24,Sheet2!W$3:W$24),LOOKUP(V191,Sheet2!A$3:A$24,Sheet2!V$3:V$24))*G191</f>
        <v>1.04957811493103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2.23857999999999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2.67068302983548</v>
      </c>
      <c r="BB191" s="161">
        <f>IF(S191="A",LOOKUP(S191,Sheet3!F$2:F$9,Sheet3!H$2:H$9)*(AN191+AJ191+0.5)*G191*IF(L191=1,2,IF(L191=2,1,0)),0)</f>
        <v>28.681</v>
      </c>
      <c r="BC191" s="161">
        <f t="shared" si="74"/>
        <v>30.5873333333333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7.3315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7.3315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3.15</v>
      </c>
      <c r="BV191" s="52">
        <f t="shared" si="81"/>
        <v>1.885</v>
      </c>
      <c r="BW191" s="32">
        <f t="shared" si="82"/>
        <v>0</v>
      </c>
    </row>
    <row r="192" spans="1:75">
      <c r="A192" s="32" t="s">
        <v>191</v>
      </c>
      <c r="B192" s="32">
        <v>7.71</v>
      </c>
      <c r="D192" s="103">
        <f t="shared" si="90"/>
        <v>7.23</v>
      </c>
      <c r="E192" s="103">
        <v>7.71</v>
      </c>
      <c r="F192" s="103">
        <v>6.95</v>
      </c>
      <c r="G192" s="32">
        <v>0</v>
      </c>
      <c r="H192" s="32">
        <v>0.3</v>
      </c>
      <c r="I192" s="32">
        <v>0.48</v>
      </c>
      <c r="J192" s="32">
        <v>0.48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0.48</v>
      </c>
      <c r="AK192" s="141">
        <f t="shared" si="85"/>
        <v>0.48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0.96</v>
      </c>
      <c r="BV192" s="52">
        <f t="shared" si="81"/>
        <v>0.48</v>
      </c>
      <c r="BW192" s="32">
        <f t="shared" si="82"/>
        <v>0</v>
      </c>
    </row>
    <row r="193" spans="1:75">
      <c r="A193" s="32" t="s">
        <v>191</v>
      </c>
      <c r="B193" s="32">
        <v>7.71</v>
      </c>
      <c r="D193" s="103">
        <f t="shared" ref="D193:D237" si="91">IF(AND(B193=0,E193=0),0,IF(B193&gt;E193,E193-C193-AJ193,IF(AJ193&gt;(E193-B193),E193-AJ193-C193,B193-C193)))</f>
        <v>7.23</v>
      </c>
      <c r="E193" s="103">
        <v>7.71</v>
      </c>
      <c r="F193" s="103">
        <v>6.679</v>
      </c>
      <c r="G193" s="32">
        <v>4.5</v>
      </c>
      <c r="H193" s="32">
        <v>0.3</v>
      </c>
      <c r="I193" s="32">
        <v>0.48</v>
      </c>
      <c r="J193" s="32">
        <v>0.48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 t="str">
        <f t="shared" si="65"/>
        <v>A</v>
      </c>
      <c r="T193" s="118">
        <f t="shared" si="83"/>
        <v>0</v>
      </c>
      <c r="V193" s="141">
        <f t="shared" si="63"/>
        <v>0.3</v>
      </c>
      <c r="W193" s="142">
        <f t="shared" si="66"/>
        <v>7.23</v>
      </c>
      <c r="X193" s="142">
        <f t="shared" si="86"/>
        <v>7.71</v>
      </c>
      <c r="Y193" s="142">
        <f t="shared" si="87"/>
        <v>6.679</v>
      </c>
      <c r="Z193" s="142">
        <f>Y193+LOOKUP(V193,Sheet2!A$3:A$24,Sheet2!J$3:J$24)</f>
        <v>7.019</v>
      </c>
      <c r="AA193" s="142">
        <f t="shared" si="67"/>
        <v>7.15</v>
      </c>
      <c r="AB193" s="142">
        <f t="shared" si="88"/>
        <v>7.63</v>
      </c>
      <c r="AC193" s="142">
        <f t="shared" si="89"/>
        <v>6.665</v>
      </c>
      <c r="AD193" s="142">
        <f>AC193+LOOKUP(V193,Sheet2!A$3:A$24,Sheet2!J$3:J$24)</f>
        <v>7.005</v>
      </c>
      <c r="AE193" s="142">
        <f t="shared" si="68"/>
        <v>0.691</v>
      </c>
      <c r="AF193" s="142">
        <f t="shared" si="69"/>
        <v>0.625</v>
      </c>
      <c r="AG193" s="141">
        <f>LOOKUP(V193,Sheet2!A$3:A$24,Sheet2!K$3:K$24)</f>
        <v>0.5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0.31</v>
      </c>
      <c r="AI193" s="141">
        <f>LOOKUP(R193,Sheet3!A$2:A$7,Sheet3!D$2:D$7)</f>
        <v>0</v>
      </c>
      <c r="AJ193" s="141">
        <f t="shared" si="84"/>
        <v>0.48</v>
      </c>
      <c r="AK193" s="141">
        <f t="shared" si="85"/>
        <v>0.48</v>
      </c>
      <c r="AL193" s="142">
        <f t="shared" si="70"/>
        <v>0.861</v>
      </c>
      <c r="AM193" s="142">
        <f t="shared" si="71"/>
        <v>0.795</v>
      </c>
      <c r="AN193" s="142">
        <f t="shared" si="72"/>
        <v>0.828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1.24</v>
      </c>
      <c r="AP193" s="120"/>
      <c r="AQ193" s="156">
        <f t="shared" si="73"/>
        <v>4.62024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0.43605</v>
      </c>
      <c r="AV193" s="158">
        <f>IF(AND(AE193&gt;3.5,AF193&gt;3.5),LOOKUP(Sheet1!V193,Sheet2!A$3:A$24,Sheet2!W$3:W$24),LOOKUP(V193,Sheet2!A$3:A$24,Sheet2!V$3:V$24))*G193</f>
        <v>0.549197850836002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3.12464042258833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16.272</v>
      </c>
      <c r="BC193" s="161">
        <f t="shared" si="74"/>
        <v>16.848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4.62024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4.62024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3.302</v>
      </c>
      <c r="BV193" s="52">
        <f t="shared" si="81"/>
        <v>1.961</v>
      </c>
      <c r="BW193" s="32">
        <f t="shared" si="82"/>
        <v>0</v>
      </c>
    </row>
    <row r="194" spans="1:75">
      <c r="A194" s="32" t="s">
        <v>192</v>
      </c>
      <c r="B194" s="32">
        <v>7.63</v>
      </c>
      <c r="D194" s="103">
        <f t="shared" si="91"/>
        <v>7.15</v>
      </c>
      <c r="E194" s="103">
        <v>7.63</v>
      </c>
      <c r="F194" s="103">
        <v>6.665</v>
      </c>
      <c r="G194" s="32">
        <v>8.3</v>
      </c>
      <c r="H194" s="32">
        <v>0.3</v>
      </c>
      <c r="I194" s="32">
        <v>0.48</v>
      </c>
      <c r="J194" s="32">
        <v>0.48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 t="str">
        <f t="shared" si="65"/>
        <v>A</v>
      </c>
      <c r="T194" s="118" t="str">
        <f t="shared" si="83"/>
        <v>Y</v>
      </c>
      <c r="V194" s="141">
        <f t="shared" si="63"/>
        <v>0.3</v>
      </c>
      <c r="W194" s="142">
        <f t="shared" si="66"/>
        <v>7.15</v>
      </c>
      <c r="X194" s="142">
        <f t="shared" si="86"/>
        <v>7.63</v>
      </c>
      <c r="Y194" s="142">
        <f t="shared" si="87"/>
        <v>6.665</v>
      </c>
      <c r="Z194" s="142">
        <f>Y194+LOOKUP(V194,Sheet2!A$3:A$24,Sheet2!J$3:J$24)</f>
        <v>7.005</v>
      </c>
      <c r="AA194" s="142">
        <f t="shared" si="67"/>
        <v>6.97</v>
      </c>
      <c r="AB194" s="142">
        <f t="shared" si="88"/>
        <v>7.45</v>
      </c>
      <c r="AC194" s="142">
        <f t="shared" si="89"/>
        <v>6.64</v>
      </c>
      <c r="AD194" s="142">
        <f>AC194+LOOKUP(V194,Sheet2!A$3:A$24,Sheet2!J$3:J$24)</f>
        <v>6.98</v>
      </c>
      <c r="AE194" s="142">
        <f t="shared" si="68"/>
        <v>0.625</v>
      </c>
      <c r="AF194" s="142">
        <f t="shared" si="69"/>
        <v>0.470000000000001</v>
      </c>
      <c r="AG194" s="141">
        <f>LOOKUP(V194,Sheet2!A$3:A$24,Sheet2!K$3:K$24)</f>
        <v>0.5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0.31</v>
      </c>
      <c r="AI194" s="141">
        <f>LOOKUP(R194,Sheet3!A$2:A$7,Sheet3!D$2:D$7)</f>
        <v>0</v>
      </c>
      <c r="AJ194" s="141">
        <f t="shared" si="84"/>
        <v>0.48</v>
      </c>
      <c r="AK194" s="141">
        <f t="shared" si="85"/>
        <v>0.48</v>
      </c>
      <c r="AL194" s="142">
        <f t="shared" si="70"/>
        <v>0.795</v>
      </c>
      <c r="AM194" s="142">
        <f t="shared" si="71"/>
        <v>0.64</v>
      </c>
      <c r="AN194" s="142">
        <f t="shared" si="72"/>
        <v>0.7175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1.24</v>
      </c>
      <c r="AP194" s="120"/>
      <c r="AQ194" s="156">
        <f t="shared" si="73"/>
        <v>7.38451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0.80427</v>
      </c>
      <c r="AV194" s="158">
        <f>IF(AND(AE194&gt;3.5,AF194&gt;3.5),LOOKUP(Sheet1!V194,Sheet2!A$3:A$24,Sheet2!W$3:W$24),LOOKUP(V194,Sheet2!A$3:A$24,Sheet2!V$3:V$24))*G194</f>
        <v>1.01296492487529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2.40451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2.57751966832959</v>
      </c>
      <c r="BB194" s="161">
        <f>IF(S194="A",LOOKUP(S194,Sheet3!F$2:F$9,Sheet3!H$2:H$9)*(AN194+AJ194+0.5)*G194*IF(L194=1,2,IF(L194=2,1,0)),0)</f>
        <v>28.1785</v>
      </c>
      <c r="BC194" s="161">
        <f t="shared" si="74"/>
        <v>29.8523333333333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7.38451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7.38451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3.17</v>
      </c>
      <c r="BV194" s="52">
        <f t="shared" si="81"/>
        <v>1.895</v>
      </c>
      <c r="BW194" s="32">
        <f t="shared" si="82"/>
        <v>0</v>
      </c>
    </row>
    <row r="195" spans="1:75">
      <c r="A195" s="32" t="s">
        <v>193</v>
      </c>
      <c r="B195" s="32">
        <v>7.45</v>
      </c>
      <c r="D195" s="103">
        <f t="shared" si="91"/>
        <v>6.97</v>
      </c>
      <c r="E195" s="103">
        <v>7.45</v>
      </c>
      <c r="F195" s="103">
        <v>6.64</v>
      </c>
      <c r="G195" s="32">
        <v>14.3</v>
      </c>
      <c r="H195" s="32">
        <v>0.3</v>
      </c>
      <c r="I195" s="32">
        <v>0.48</v>
      </c>
      <c r="J195" s="32">
        <v>0.48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 t="str">
        <f t="shared" si="65"/>
        <v>A</v>
      </c>
      <c r="T195" s="118" t="str">
        <f t="shared" si="83"/>
        <v>Y</v>
      </c>
      <c r="V195" s="141">
        <f t="shared" ref="V195:V258" si="92">IF(G195=0,0,IF(NOT(H195=0),H195,V194))</f>
        <v>0.3</v>
      </c>
      <c r="W195" s="142">
        <f t="shared" si="66"/>
        <v>6.97</v>
      </c>
      <c r="X195" s="142">
        <f t="shared" si="86"/>
        <v>7.45</v>
      </c>
      <c r="Y195" s="142">
        <f t="shared" si="87"/>
        <v>6.64</v>
      </c>
      <c r="Z195" s="142">
        <f>Y195+LOOKUP(V195,Sheet2!A$3:A$24,Sheet2!J$3:J$24)</f>
        <v>6.98</v>
      </c>
      <c r="AA195" s="142">
        <f t="shared" si="67"/>
        <v>6.8</v>
      </c>
      <c r="AB195" s="142">
        <f t="shared" si="88"/>
        <v>7.28</v>
      </c>
      <c r="AC195" s="142">
        <f t="shared" si="89"/>
        <v>6.597</v>
      </c>
      <c r="AD195" s="142">
        <f>AC195+LOOKUP(V195,Sheet2!A$3:A$24,Sheet2!J$3:J$24)</f>
        <v>6.937</v>
      </c>
      <c r="AE195" s="142">
        <f t="shared" si="68"/>
        <v>0.470000000000001</v>
      </c>
      <c r="AF195" s="142">
        <f t="shared" si="69"/>
        <v>0.343</v>
      </c>
      <c r="AG195" s="141">
        <f>LOOKUP(V195,Sheet2!A$3:A$24,Sheet2!K$3:K$24)</f>
        <v>0.5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0.31</v>
      </c>
      <c r="AI195" s="141">
        <f>LOOKUP(R195,Sheet3!A$2:A$7,Sheet3!D$2:D$7)</f>
        <v>0</v>
      </c>
      <c r="AJ195" s="141">
        <f t="shared" si="84"/>
        <v>0.48</v>
      </c>
      <c r="AK195" s="141">
        <f t="shared" si="85"/>
        <v>0.48</v>
      </c>
      <c r="AL195" s="142">
        <f t="shared" si="70"/>
        <v>0.64</v>
      </c>
      <c r="AM195" s="142">
        <f t="shared" si="71"/>
        <v>0.512999999999999</v>
      </c>
      <c r="AN195" s="142">
        <f t="shared" si="72"/>
        <v>0.5765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1.24</v>
      </c>
      <c r="AP195" s="120"/>
      <c r="AQ195" s="156">
        <f t="shared" si="73"/>
        <v>10.222498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1.38567</v>
      </c>
      <c r="AV195" s="158">
        <f>IF(AND(AE195&gt;3.5,AF195&gt;3.5),LOOKUP(Sheet1!V195,Sheet2!A$3:A$24,Sheet2!W$3:W$24),LOOKUP(V195,Sheet2!A$3:A$24,Sheet2!V$3:V$24))*G195</f>
        <v>1.74522872598996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3.371368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4.44078689844737</v>
      </c>
      <c r="BB195" s="161">
        <f>IF(S195="A",LOOKUP(S195,Sheet3!F$2:F$9,Sheet3!H$2:H$9)*(AN195+AJ195+0.5)*G195*IF(L195=1,2,IF(L195=2,1,0)),0)</f>
        <v>44.5159</v>
      </c>
      <c r="BC195" s="161">
        <f t="shared" si="74"/>
        <v>48.7439333333333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10.222498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10.222498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2.86</v>
      </c>
      <c r="BV195" s="52">
        <f t="shared" si="81"/>
        <v>1.74</v>
      </c>
      <c r="BW195" s="32">
        <f t="shared" si="82"/>
        <v>0</v>
      </c>
    </row>
    <row r="196" spans="1:75">
      <c r="A196" s="32" t="s">
        <v>194</v>
      </c>
      <c r="B196" s="32">
        <v>7.28</v>
      </c>
      <c r="D196" s="103">
        <f t="shared" si="91"/>
        <v>6.8</v>
      </c>
      <c r="E196" s="103">
        <v>7.28</v>
      </c>
      <c r="F196" s="103">
        <v>6.597</v>
      </c>
      <c r="G196" s="32">
        <v>0</v>
      </c>
      <c r="H196" s="32">
        <v>0.3</v>
      </c>
      <c r="I196" s="32">
        <v>0.48</v>
      </c>
      <c r="J196" s="32">
        <v>0.48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0.48</v>
      </c>
      <c r="AK196" s="141">
        <f t="shared" si="85"/>
        <v>0.48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0.96</v>
      </c>
      <c r="BV196" s="52">
        <f t="shared" ref="BV196:BV259" si="110">MAX(AL196,AM196)+AJ196+AO196*0.5</f>
        <v>0.48</v>
      </c>
      <c r="BW196" s="32">
        <f t="shared" ref="BW196:BW259" si="111">IF(N196=1,G196,0)</f>
        <v>0</v>
      </c>
    </row>
    <row r="197" spans="1:75">
      <c r="A197" s="32" t="s">
        <v>194</v>
      </c>
      <c r="B197" s="32">
        <v>7.28</v>
      </c>
      <c r="D197" s="103">
        <f t="shared" si="91"/>
        <v>6.8</v>
      </c>
      <c r="E197" s="103">
        <v>7.28</v>
      </c>
      <c r="F197" s="103">
        <v>6.49</v>
      </c>
      <c r="G197" s="32">
        <v>5.9</v>
      </c>
      <c r="H197" s="32">
        <v>0.3</v>
      </c>
      <c r="I197" s="32">
        <v>0.48</v>
      </c>
      <c r="J197" s="32">
        <v>0.48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 t="str">
        <f t="shared" si="94"/>
        <v>A</v>
      </c>
      <c r="T197" s="118" t="str">
        <f t="shared" ref="T197:T260" si="112">IF(G197=0,0,IF(OR(AE197&lt;0.5,AF197&lt;0.5),"Y",0))</f>
        <v>Y</v>
      </c>
      <c r="V197" s="141">
        <f t="shared" si="92"/>
        <v>0.3</v>
      </c>
      <c r="W197" s="142">
        <f t="shared" si="95"/>
        <v>6.8</v>
      </c>
      <c r="X197" s="142">
        <f t="shared" si="86"/>
        <v>7.28</v>
      </c>
      <c r="Y197" s="142">
        <f t="shared" si="87"/>
        <v>6.49</v>
      </c>
      <c r="Z197" s="142">
        <f>Y197+LOOKUP(V197,Sheet2!A$3:A$24,Sheet2!J$3:J$24)</f>
        <v>6.83</v>
      </c>
      <c r="AA197" s="142">
        <f t="shared" si="96"/>
        <v>6.74</v>
      </c>
      <c r="AB197" s="142">
        <f t="shared" si="88"/>
        <v>7.22</v>
      </c>
      <c r="AC197" s="142">
        <f t="shared" si="89"/>
        <v>6.472</v>
      </c>
      <c r="AD197" s="142">
        <f>AC197+LOOKUP(V197,Sheet2!A$3:A$24,Sheet2!J$3:J$24)</f>
        <v>6.812</v>
      </c>
      <c r="AE197" s="142">
        <f t="shared" si="97"/>
        <v>0.45</v>
      </c>
      <c r="AF197" s="142">
        <f t="shared" si="98"/>
        <v>0.407999999999999</v>
      </c>
      <c r="AG197" s="141">
        <f>LOOKUP(V197,Sheet2!A$3:A$24,Sheet2!K$3:K$24)</f>
        <v>0.5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0.31</v>
      </c>
      <c r="AI197" s="141">
        <f>LOOKUP(R197,Sheet3!A$2:A$7,Sheet3!D$2:D$7)</f>
        <v>0</v>
      </c>
      <c r="AJ197" s="141">
        <f t="shared" ref="AJ197:AJ260" si="113">IF(B197=0,0,IF(NOT(I197=0),I197,AJ196))</f>
        <v>0.48</v>
      </c>
      <c r="AK197" s="141">
        <f t="shared" ref="AK197:AK260" si="114">IF(B197=0,0,IF(NOT(J197=0),J197,AK196))</f>
        <v>0.48</v>
      </c>
      <c r="AL197" s="142">
        <f t="shared" si="99"/>
        <v>0.62</v>
      </c>
      <c r="AM197" s="142">
        <f t="shared" si="100"/>
        <v>0.578</v>
      </c>
      <c r="AN197" s="142">
        <f t="shared" si="101"/>
        <v>0.599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1.24</v>
      </c>
      <c r="AP197" s="120"/>
      <c r="AQ197" s="156">
        <f t="shared" si="102"/>
        <v>4.382284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0.57171</v>
      </c>
      <c r="AV197" s="158">
        <f>IF(AND(AE197&gt;3.5,AF197&gt;3.5),LOOKUP(Sheet1!V197,Sheet2!A$3:A$24,Sheet2!W$3:W$24),LOOKUP(V197,Sheet2!A$3:A$24,Sheet2!V$3:V$24))*G197</f>
        <v>0.720059404429426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1.647634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1.83221277628248</v>
      </c>
      <c r="BB197" s="161">
        <f>IF(S197="A",LOOKUP(S197,Sheet3!F$2:F$9,Sheet3!H$2:H$9)*(AN197+AJ197+0.5)*G197*IF(L197=1,2,IF(L197=2,1,0)),0)</f>
        <v>18.6322</v>
      </c>
      <c r="BC197" s="161">
        <f t="shared" si="103"/>
        <v>20.2881333333333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4.382284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4.382284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2.82</v>
      </c>
      <c r="BV197" s="52">
        <f t="shared" si="110"/>
        <v>1.72</v>
      </c>
      <c r="BW197" s="32">
        <f t="shared" si="111"/>
        <v>0</v>
      </c>
    </row>
    <row r="198" spans="1:75">
      <c r="A198" s="32" t="s">
        <v>195</v>
      </c>
      <c r="B198" s="32">
        <v>7.22</v>
      </c>
      <c r="D198" s="103">
        <f t="shared" si="91"/>
        <v>6.74</v>
      </c>
      <c r="E198" s="103">
        <v>7.22</v>
      </c>
      <c r="F198" s="103">
        <v>6.472</v>
      </c>
      <c r="G198" s="32">
        <v>0</v>
      </c>
      <c r="H198" s="32">
        <v>0.3</v>
      </c>
      <c r="I198" s="32">
        <v>0.48</v>
      </c>
      <c r="J198" s="32">
        <v>0.48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0.48</v>
      </c>
      <c r="AK198" s="141">
        <f t="shared" si="114"/>
        <v>0.48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0.96</v>
      </c>
      <c r="BV198" s="52">
        <f t="shared" si="110"/>
        <v>0.48</v>
      </c>
      <c r="BW198" s="32">
        <f t="shared" si="111"/>
        <v>0</v>
      </c>
    </row>
    <row r="199" spans="1:75">
      <c r="A199" s="32" t="s">
        <v>195</v>
      </c>
      <c r="B199" s="32">
        <v>7.22</v>
      </c>
      <c r="D199" s="103">
        <f t="shared" si="91"/>
        <v>6.74</v>
      </c>
      <c r="E199" s="103">
        <v>7.22</v>
      </c>
      <c r="F199" s="103">
        <v>6.2</v>
      </c>
      <c r="G199" s="32">
        <v>5.1</v>
      </c>
      <c r="H199" s="32">
        <v>0.3</v>
      </c>
      <c r="I199" s="32">
        <v>0.48</v>
      </c>
      <c r="J199" s="32">
        <v>0.48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 t="str">
        <f t="shared" si="94"/>
        <v>A</v>
      </c>
      <c r="T199" s="118">
        <f t="shared" si="112"/>
        <v>0</v>
      </c>
      <c r="V199" s="141">
        <f t="shared" si="92"/>
        <v>0.3</v>
      </c>
      <c r="W199" s="142">
        <f t="shared" si="95"/>
        <v>6.74</v>
      </c>
      <c r="X199" s="142">
        <f t="shared" si="86"/>
        <v>7.22</v>
      </c>
      <c r="Y199" s="142">
        <f t="shared" si="87"/>
        <v>6.2</v>
      </c>
      <c r="Z199" s="142">
        <f>Y199+LOOKUP(V199,Sheet2!A$3:A$24,Sheet2!J$3:J$24)</f>
        <v>6.54</v>
      </c>
      <c r="AA199" s="142">
        <f t="shared" si="96"/>
        <v>6.71</v>
      </c>
      <c r="AB199" s="142">
        <f t="shared" si="88"/>
        <v>7.19</v>
      </c>
      <c r="AC199" s="142">
        <f t="shared" si="89"/>
        <v>6.185</v>
      </c>
      <c r="AD199" s="142">
        <f>AC199+LOOKUP(V199,Sheet2!A$3:A$24,Sheet2!J$3:J$24)</f>
        <v>6.525</v>
      </c>
      <c r="AE199" s="142">
        <f t="shared" si="97"/>
        <v>0.68</v>
      </c>
      <c r="AF199" s="142">
        <f t="shared" si="98"/>
        <v>0.665000000000001</v>
      </c>
      <c r="AG199" s="141">
        <f>LOOKUP(V199,Sheet2!A$3:A$24,Sheet2!K$3:K$24)</f>
        <v>0.5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0.31</v>
      </c>
      <c r="AI199" s="141">
        <f>LOOKUP(R199,Sheet3!A$2:A$7,Sheet3!D$2:D$7)</f>
        <v>0</v>
      </c>
      <c r="AJ199" s="141">
        <f t="shared" si="113"/>
        <v>0.48</v>
      </c>
      <c r="AK199" s="141">
        <f t="shared" si="114"/>
        <v>0.48</v>
      </c>
      <c r="AL199" s="142">
        <f t="shared" si="99"/>
        <v>0.85</v>
      </c>
      <c r="AM199" s="142">
        <f t="shared" si="100"/>
        <v>0.835</v>
      </c>
      <c r="AN199" s="142">
        <f t="shared" si="101"/>
        <v>0.8425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1.24</v>
      </c>
      <c r="AP199" s="120"/>
      <c r="AQ199" s="156">
        <f t="shared" si="102"/>
        <v>5.32797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0.49419</v>
      </c>
      <c r="AV199" s="158">
        <f>IF(AND(AE199&gt;3.5,AF199&gt;3.5),LOOKUP(Sheet1!V199,Sheet2!A$3:A$24,Sheet2!W$3:W$24),LOOKUP(V199,Sheet2!A$3:A$24,Sheet2!V$3:V$24))*G199</f>
        <v>0.622424230947469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3.63295714560011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18.5895</v>
      </c>
      <c r="BC199" s="161">
        <f t="shared" si="103"/>
        <v>19.193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5.32797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5.32797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3.28</v>
      </c>
      <c r="BV199" s="52">
        <f t="shared" si="110"/>
        <v>1.95</v>
      </c>
      <c r="BW199" s="32">
        <f t="shared" si="111"/>
        <v>0</v>
      </c>
    </row>
    <row r="200" spans="1:75">
      <c r="A200" s="32" t="s">
        <v>196</v>
      </c>
      <c r="B200" s="32">
        <v>7.19</v>
      </c>
      <c r="D200" s="103">
        <f t="shared" si="91"/>
        <v>6.71</v>
      </c>
      <c r="E200" s="103">
        <v>7.19</v>
      </c>
      <c r="F200" s="103">
        <v>6.185</v>
      </c>
      <c r="G200" s="32">
        <v>5.1</v>
      </c>
      <c r="H200" s="32">
        <v>0.3</v>
      </c>
      <c r="I200" s="32">
        <v>0.48</v>
      </c>
      <c r="J200" s="32">
        <v>0.48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 t="str">
        <f t="shared" si="94"/>
        <v>A</v>
      </c>
      <c r="T200" s="118">
        <f t="shared" si="112"/>
        <v>0</v>
      </c>
      <c r="V200" s="141">
        <f t="shared" si="92"/>
        <v>0.3</v>
      </c>
      <c r="W200" s="142">
        <f t="shared" si="95"/>
        <v>6.71</v>
      </c>
      <c r="X200" s="142">
        <f t="shared" si="86"/>
        <v>7.19</v>
      </c>
      <c r="Y200" s="142">
        <f t="shared" si="87"/>
        <v>6.185</v>
      </c>
      <c r="Z200" s="142">
        <f>Y200+LOOKUP(V200,Sheet2!A$3:A$24,Sheet2!J$3:J$24)</f>
        <v>6.525</v>
      </c>
      <c r="AA200" s="142">
        <f t="shared" si="96"/>
        <v>6.69</v>
      </c>
      <c r="AB200" s="142">
        <f t="shared" si="88"/>
        <v>7.17</v>
      </c>
      <c r="AC200" s="142">
        <f t="shared" si="89"/>
        <v>6.169</v>
      </c>
      <c r="AD200" s="142">
        <f>AC200+LOOKUP(V200,Sheet2!A$3:A$24,Sheet2!J$3:J$24)</f>
        <v>6.509</v>
      </c>
      <c r="AE200" s="142">
        <f t="shared" si="97"/>
        <v>0.665000000000001</v>
      </c>
      <c r="AF200" s="142">
        <f t="shared" si="98"/>
        <v>0.661</v>
      </c>
      <c r="AG200" s="141">
        <f>LOOKUP(V200,Sheet2!A$3:A$24,Sheet2!K$3:K$24)</f>
        <v>0.5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0.31</v>
      </c>
      <c r="AI200" s="141">
        <f>LOOKUP(R200,Sheet3!A$2:A$7,Sheet3!D$2:D$7)</f>
        <v>0</v>
      </c>
      <c r="AJ200" s="141">
        <f t="shared" si="113"/>
        <v>0.48</v>
      </c>
      <c r="AK200" s="141">
        <f t="shared" si="114"/>
        <v>0.48</v>
      </c>
      <c r="AL200" s="142">
        <f t="shared" si="99"/>
        <v>0.835</v>
      </c>
      <c r="AM200" s="142">
        <f t="shared" si="100"/>
        <v>0.831000000000001</v>
      </c>
      <c r="AN200" s="142">
        <f t="shared" si="101"/>
        <v>0.833000000000001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1.24</v>
      </c>
      <c r="AP200" s="120"/>
      <c r="AQ200" s="156">
        <f t="shared" si="102"/>
        <v>5.267892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0.49419</v>
      </c>
      <c r="AV200" s="158">
        <f>IF(AND(AE200&gt;3.5,AF200&gt;3.5),LOOKUP(Sheet1!V200,Sheet2!A$3:A$24,Sheet2!W$3:W$24),LOOKUP(V200,Sheet2!A$3:A$24,Sheet2!V$3:V$24))*G200</f>
        <v>0.622424230947469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3.63254914560011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18.4926</v>
      </c>
      <c r="BC200" s="161">
        <f t="shared" si="103"/>
        <v>19.1284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5.267892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5.267892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3.25</v>
      </c>
      <c r="BV200" s="52">
        <f t="shared" si="110"/>
        <v>1.935</v>
      </c>
      <c r="BW200" s="32">
        <f t="shared" si="111"/>
        <v>0</v>
      </c>
    </row>
    <row r="201" spans="1:75">
      <c r="A201" s="32" t="s">
        <v>197</v>
      </c>
      <c r="B201" s="32">
        <v>7.17</v>
      </c>
      <c r="D201" s="103">
        <f t="shared" si="91"/>
        <v>6.69</v>
      </c>
      <c r="E201" s="103">
        <v>7.17</v>
      </c>
      <c r="F201" s="103">
        <v>6.169</v>
      </c>
      <c r="G201" s="32">
        <v>9.3</v>
      </c>
      <c r="H201" s="32">
        <v>0.3</v>
      </c>
      <c r="I201" s="32">
        <v>0.48</v>
      </c>
      <c r="J201" s="32">
        <v>0.48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 t="str">
        <f t="shared" si="94"/>
        <v>A</v>
      </c>
      <c r="T201" s="118" t="str">
        <f t="shared" si="112"/>
        <v>Y</v>
      </c>
      <c r="V201" s="141">
        <f t="shared" si="92"/>
        <v>0.3</v>
      </c>
      <c r="W201" s="142">
        <f t="shared" si="95"/>
        <v>6.69</v>
      </c>
      <c r="X201" s="142">
        <f t="shared" si="86"/>
        <v>7.17</v>
      </c>
      <c r="Y201" s="142">
        <f t="shared" si="87"/>
        <v>6.169</v>
      </c>
      <c r="Z201" s="142">
        <f>Y201+LOOKUP(V201,Sheet2!A$3:A$24,Sheet2!J$3:J$24)</f>
        <v>6.509</v>
      </c>
      <c r="AA201" s="142">
        <f t="shared" si="96"/>
        <v>6.48</v>
      </c>
      <c r="AB201" s="142">
        <f t="shared" si="88"/>
        <v>6.96</v>
      </c>
      <c r="AC201" s="142">
        <f t="shared" si="89"/>
        <v>6.141</v>
      </c>
      <c r="AD201" s="142">
        <f>AC201+LOOKUP(V201,Sheet2!A$3:A$24,Sheet2!J$3:J$24)</f>
        <v>6.481</v>
      </c>
      <c r="AE201" s="142">
        <f t="shared" si="97"/>
        <v>0.661</v>
      </c>
      <c r="AF201" s="142">
        <f t="shared" si="98"/>
        <v>0.479</v>
      </c>
      <c r="AG201" s="141">
        <f>LOOKUP(V201,Sheet2!A$3:A$24,Sheet2!K$3:K$24)</f>
        <v>0.5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0.31</v>
      </c>
      <c r="AI201" s="141">
        <f>LOOKUP(R201,Sheet3!A$2:A$7,Sheet3!D$2:D$7)</f>
        <v>0</v>
      </c>
      <c r="AJ201" s="141">
        <f t="shared" si="113"/>
        <v>0.48</v>
      </c>
      <c r="AK201" s="141">
        <f t="shared" si="114"/>
        <v>0.48</v>
      </c>
      <c r="AL201" s="142">
        <f t="shared" si="99"/>
        <v>0.831000000000001</v>
      </c>
      <c r="AM201" s="142">
        <f t="shared" si="100"/>
        <v>0.649</v>
      </c>
      <c r="AN201" s="142">
        <f t="shared" si="101"/>
        <v>0.740000000000001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1.24</v>
      </c>
      <c r="AP201" s="120"/>
      <c r="AQ201" s="156">
        <f t="shared" si="102"/>
        <v>8.53368000000001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0.90117</v>
      </c>
      <c r="AV201" s="158">
        <f>IF(AND(AE201&gt;3.5,AF201&gt;3.5),LOOKUP(Sheet1!V201,Sheet2!A$3:A$24,Sheet2!W$3:W$24),LOOKUP(V201,Sheet2!A$3:A$24,Sheet2!V$3:V$24))*G201</f>
        <v>1.13500889172774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2.692536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2.88806420668256</v>
      </c>
      <c r="BB201" s="161">
        <f>IF(S201="A",LOOKUP(S201,Sheet3!F$2:F$9,Sheet3!H$2:H$9)*(AN201+AJ201+0.5)*G201*IF(L201=1,2,IF(L201=2,1,0)),0)</f>
        <v>31.992</v>
      </c>
      <c r="BC201" s="161">
        <f t="shared" si="103"/>
        <v>33.728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8.53368000000001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8.53368000000001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3.242</v>
      </c>
      <c r="BV201" s="52">
        <f t="shared" si="110"/>
        <v>1.931</v>
      </c>
      <c r="BW201" s="32">
        <f t="shared" si="111"/>
        <v>0</v>
      </c>
    </row>
    <row r="202" spans="1:75">
      <c r="A202" s="32" t="s">
        <v>198</v>
      </c>
      <c r="B202" s="32">
        <v>6.96</v>
      </c>
      <c r="D202" s="103">
        <f t="shared" si="91"/>
        <v>6.48</v>
      </c>
      <c r="E202" s="103">
        <v>6.96</v>
      </c>
      <c r="F202" s="103">
        <v>6.141</v>
      </c>
      <c r="G202" s="32">
        <v>6.2</v>
      </c>
      <c r="H202" s="32">
        <v>0.3</v>
      </c>
      <c r="I202" s="32">
        <v>0.48</v>
      </c>
      <c r="J202" s="32">
        <v>0.48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 t="str">
        <f t="shared" si="94"/>
        <v>A</v>
      </c>
      <c r="T202" s="118" t="str">
        <f t="shared" si="112"/>
        <v>Y</v>
      </c>
      <c r="V202" s="141">
        <f t="shared" si="92"/>
        <v>0.3</v>
      </c>
      <c r="W202" s="142">
        <f t="shared" si="95"/>
        <v>6.48</v>
      </c>
      <c r="X202" s="142">
        <f t="shared" ref="X202:X265" si="115">IF($G202=0,0,E202)</f>
        <v>6.96</v>
      </c>
      <c r="Y202" s="142">
        <f t="shared" ref="Y202:Y265" si="116">IF($G202=0,0,F202)</f>
        <v>6.141</v>
      </c>
      <c r="Z202" s="142">
        <f>Y202+LOOKUP(V202,Sheet2!A$3:A$24,Sheet2!J$3:J$24)</f>
        <v>6.481</v>
      </c>
      <c r="AA202" s="142">
        <f t="shared" si="96"/>
        <v>6.53</v>
      </c>
      <c r="AB202" s="142">
        <f t="shared" ref="AB202:AB265" si="117">IF($G202=0,0,E203)</f>
        <v>7.01</v>
      </c>
      <c r="AC202" s="142">
        <f t="shared" ref="AC202:AC265" si="118">IF($G202=0,0,F203)</f>
        <v>6.123</v>
      </c>
      <c r="AD202" s="142">
        <f>AC202+LOOKUP(V202,Sheet2!A$3:A$24,Sheet2!J$3:J$24)</f>
        <v>6.463</v>
      </c>
      <c r="AE202" s="142">
        <f t="shared" si="97"/>
        <v>0.479</v>
      </c>
      <c r="AF202" s="142">
        <f t="shared" si="98"/>
        <v>0.547</v>
      </c>
      <c r="AG202" s="141">
        <f>LOOKUP(V202,Sheet2!A$3:A$24,Sheet2!K$3:K$24)</f>
        <v>0.5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0.31</v>
      </c>
      <c r="AI202" s="141">
        <f>LOOKUP(R202,Sheet3!A$2:A$7,Sheet3!D$2:D$7)</f>
        <v>0</v>
      </c>
      <c r="AJ202" s="141">
        <f t="shared" si="113"/>
        <v>0.48</v>
      </c>
      <c r="AK202" s="141">
        <f t="shared" si="114"/>
        <v>0.48</v>
      </c>
      <c r="AL202" s="142">
        <f t="shared" si="99"/>
        <v>0.649</v>
      </c>
      <c r="AM202" s="142">
        <f t="shared" si="100"/>
        <v>0.717</v>
      </c>
      <c r="AN202" s="142">
        <f t="shared" si="101"/>
        <v>0.683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1.24</v>
      </c>
      <c r="AP202" s="120"/>
      <c r="AQ202" s="156">
        <f t="shared" si="102"/>
        <v>5.250904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0.60078</v>
      </c>
      <c r="AV202" s="158">
        <f>IF(AND(AE202&gt;3.5,AF202&gt;3.5),LOOKUP(Sheet1!V202,Sheet2!A$3:A$24,Sheet2!W$3:W$24),LOOKUP(V202,Sheet2!A$3:A$24,Sheet2!V$3:V$24))*G202</f>
        <v>0.756672594485159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2.23696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1.92537613778837</v>
      </c>
      <c r="BB202" s="161">
        <f>IF(S202="A",LOOKUP(S202,Sheet3!F$2:F$9,Sheet3!H$2:H$9)*(AN202+AJ202+0.5)*G202*IF(L202=1,2,IF(L202=2,1,0)),0)</f>
        <v>20.6212</v>
      </c>
      <c r="BC202" s="161">
        <f t="shared" si="103"/>
        <v>22.0141333333333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5.250904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5.250904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3.014</v>
      </c>
      <c r="BV202" s="52">
        <f t="shared" si="110"/>
        <v>1.817</v>
      </c>
      <c r="BW202" s="32">
        <f t="shared" si="111"/>
        <v>0</v>
      </c>
    </row>
    <row r="203" spans="1:75">
      <c r="A203" s="32" t="s">
        <v>199</v>
      </c>
      <c r="B203" s="32">
        <v>7.01</v>
      </c>
      <c r="D203" s="103">
        <f t="shared" si="91"/>
        <v>6.53</v>
      </c>
      <c r="E203" s="103">
        <v>7.01</v>
      </c>
      <c r="F203" s="103">
        <v>6.123</v>
      </c>
      <c r="G203" s="32">
        <v>0</v>
      </c>
      <c r="H203" s="32">
        <v>0.3</v>
      </c>
      <c r="I203" s="32">
        <v>0.48</v>
      </c>
      <c r="J203" s="32">
        <v>0.48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0.48</v>
      </c>
      <c r="AK203" s="141">
        <f t="shared" si="114"/>
        <v>0.48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0.96</v>
      </c>
      <c r="BV203" s="52">
        <f t="shared" si="110"/>
        <v>0.48</v>
      </c>
      <c r="BW203" s="32">
        <f t="shared" si="111"/>
        <v>0</v>
      </c>
    </row>
    <row r="204" spans="1:75">
      <c r="A204" s="32" t="s">
        <v>200</v>
      </c>
      <c r="B204" s="32">
        <v>8.48</v>
      </c>
      <c r="D204" s="103">
        <f t="shared" si="91"/>
        <v>8</v>
      </c>
      <c r="E204" s="103">
        <v>8.48</v>
      </c>
      <c r="F204" s="103">
        <v>7.883</v>
      </c>
      <c r="G204" s="32">
        <v>3.6</v>
      </c>
      <c r="H204" s="32">
        <v>0.2</v>
      </c>
      <c r="I204" s="32">
        <v>0.48</v>
      </c>
      <c r="J204" s="32">
        <v>0.48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 t="str">
        <f t="shared" si="94"/>
        <v>无</v>
      </c>
      <c r="T204" s="118" t="str">
        <f t="shared" si="112"/>
        <v>Y</v>
      </c>
      <c r="V204" s="141">
        <f t="shared" si="92"/>
        <v>0.2</v>
      </c>
      <c r="W204" s="142">
        <f t="shared" si="95"/>
        <v>8</v>
      </c>
      <c r="X204" s="142">
        <f t="shared" si="115"/>
        <v>8.48</v>
      </c>
      <c r="Y204" s="142">
        <f t="shared" si="116"/>
        <v>7.883</v>
      </c>
      <c r="Z204" s="142">
        <f>Y204+LOOKUP(V204,Sheet2!A$3:A$24,Sheet2!J$3:J$24)</f>
        <v>8.0805</v>
      </c>
      <c r="AA204" s="142">
        <f t="shared" si="96"/>
        <v>8.09</v>
      </c>
      <c r="AB204" s="142">
        <f t="shared" si="117"/>
        <v>8.57</v>
      </c>
      <c r="AC204" s="142">
        <f t="shared" si="118"/>
        <v>7.872</v>
      </c>
      <c r="AD204" s="142">
        <f>AC204+LOOKUP(V204,Sheet2!A$3:A$24,Sheet2!J$3:J$24)</f>
        <v>8.0695</v>
      </c>
      <c r="AE204" s="142">
        <f t="shared" si="97"/>
        <v>0.3995</v>
      </c>
      <c r="AF204" s="142">
        <f t="shared" si="98"/>
        <v>0.500500000000001</v>
      </c>
      <c r="AG204" s="141">
        <f>LOOKUP(V204,Sheet2!A$3:A$24,Sheet2!K$3:K$24)</f>
        <v>0.5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0.2025</v>
      </c>
      <c r="AI204" s="141">
        <f>LOOKUP(R204,Sheet3!A$2:A$7,Sheet3!D$2:D$7)</f>
        <v>0</v>
      </c>
      <c r="AJ204" s="141">
        <f t="shared" si="113"/>
        <v>0.48</v>
      </c>
      <c r="AK204" s="141">
        <f t="shared" si="114"/>
        <v>0.48</v>
      </c>
      <c r="AL204" s="142">
        <f t="shared" si="99"/>
        <v>0.3195</v>
      </c>
      <c r="AM204" s="142">
        <f t="shared" si="100"/>
        <v>0.4205</v>
      </c>
      <c r="AN204" s="142">
        <f t="shared" si="101"/>
        <v>0.37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0.8</v>
      </c>
      <c r="AP204" s="120"/>
      <c r="AQ204" s="156">
        <f t="shared" si="102"/>
        <v>1.0656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0.629830903033803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0.177649096966198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0.750902664470768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1.0656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1.0656</v>
      </c>
      <c r="BS204" s="52">
        <f t="shared" si="108"/>
        <v>0</v>
      </c>
      <c r="BT204" s="32">
        <f>IF(OR(LOOKUP(V204,Sheet2!A$3:A$25,Sheet2!B$3:B$25)=1,G204=0),0,AW204-AO204*0.2*G204)</f>
        <v>0.0538309030338029</v>
      </c>
      <c r="BU204" s="52">
        <f t="shared" si="109"/>
        <v>2.201</v>
      </c>
      <c r="BV204" s="52">
        <f t="shared" si="110"/>
        <v>1.3005</v>
      </c>
      <c r="BW204" s="32">
        <f t="shared" si="111"/>
        <v>0</v>
      </c>
    </row>
    <row r="205" spans="1:75">
      <c r="A205" s="32" t="s">
        <v>187</v>
      </c>
      <c r="B205" s="32">
        <v>8.57</v>
      </c>
      <c r="D205" s="103">
        <f t="shared" si="91"/>
        <v>8.09</v>
      </c>
      <c r="E205" s="103">
        <v>8.57</v>
      </c>
      <c r="F205" s="103">
        <v>7.872</v>
      </c>
      <c r="G205" s="32">
        <v>0</v>
      </c>
      <c r="H205" s="32">
        <v>0.2</v>
      </c>
      <c r="I205" s="32">
        <v>0.48</v>
      </c>
      <c r="J205" s="32">
        <v>0.48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0.48</v>
      </c>
      <c r="AK205" s="141">
        <f t="shared" si="114"/>
        <v>0.48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0.96</v>
      </c>
      <c r="BV205" s="52">
        <f t="shared" si="110"/>
        <v>0.48</v>
      </c>
      <c r="BW205" s="32">
        <f t="shared" si="111"/>
        <v>0</v>
      </c>
    </row>
    <row r="206" spans="1:75">
      <c r="A206" s="32" t="s">
        <v>201</v>
      </c>
      <c r="B206" s="32">
        <v>8.198</v>
      </c>
      <c r="D206" s="103">
        <f t="shared" si="91"/>
        <v>7.718</v>
      </c>
      <c r="E206" s="103">
        <v>8.198</v>
      </c>
      <c r="F206" s="103">
        <v>6.7</v>
      </c>
      <c r="G206" s="32">
        <v>6.9</v>
      </c>
      <c r="H206" s="32">
        <v>0.2</v>
      </c>
      <c r="I206" s="32">
        <v>0.48</v>
      </c>
      <c r="J206" s="32">
        <v>0.48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 t="str">
        <f t="shared" si="94"/>
        <v>A</v>
      </c>
      <c r="T206" s="118">
        <f t="shared" si="112"/>
        <v>0</v>
      </c>
      <c r="V206" s="141">
        <f t="shared" si="92"/>
        <v>0.2</v>
      </c>
      <c r="W206" s="142">
        <f t="shared" si="95"/>
        <v>7.718</v>
      </c>
      <c r="X206" s="142">
        <f t="shared" si="115"/>
        <v>8.198</v>
      </c>
      <c r="Y206" s="142">
        <f t="shared" si="116"/>
        <v>6.7</v>
      </c>
      <c r="Z206" s="142">
        <f>Y206+LOOKUP(V206,Sheet2!A$3:A$24,Sheet2!J$3:J$24)</f>
        <v>6.8975</v>
      </c>
      <c r="AA206" s="142">
        <f t="shared" si="96"/>
        <v>7.23</v>
      </c>
      <c r="AB206" s="142">
        <f t="shared" si="117"/>
        <v>7.71</v>
      </c>
      <c r="AC206" s="142">
        <f t="shared" si="118"/>
        <v>6.679</v>
      </c>
      <c r="AD206" s="142">
        <f>AC206+LOOKUP(V206,Sheet2!A$3:A$24,Sheet2!J$3:J$24)</f>
        <v>6.8765</v>
      </c>
      <c r="AE206" s="142">
        <f t="shared" si="97"/>
        <v>1.3005</v>
      </c>
      <c r="AF206" s="142">
        <f t="shared" si="98"/>
        <v>0.8335</v>
      </c>
      <c r="AG206" s="141">
        <f>LOOKUP(V206,Sheet2!A$3:A$24,Sheet2!K$3:K$24)</f>
        <v>0.5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0.2025</v>
      </c>
      <c r="AI206" s="141">
        <f>LOOKUP(R206,Sheet3!A$2:A$7,Sheet3!D$2:D$7)</f>
        <v>0</v>
      </c>
      <c r="AJ206" s="141">
        <f t="shared" si="113"/>
        <v>0.48</v>
      </c>
      <c r="AK206" s="141">
        <f t="shared" si="114"/>
        <v>0.48</v>
      </c>
      <c r="AL206" s="142">
        <f t="shared" si="99"/>
        <v>1.2205</v>
      </c>
      <c r="AM206" s="142">
        <f t="shared" si="100"/>
        <v>0.7535</v>
      </c>
      <c r="AN206" s="142">
        <f t="shared" si="101"/>
        <v>0.987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1.06</v>
      </c>
      <c r="AP206" s="120"/>
      <c r="AQ206" s="156">
        <f t="shared" si="102"/>
        <v>7.218918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1.93569839408309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4.43013171281921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0.636318000000002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27.1446</v>
      </c>
      <c r="BC206" s="161">
        <f t="shared" si="103"/>
        <v>27.2964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7.218918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7.218918</v>
      </c>
      <c r="BS206" s="52">
        <f t="shared" si="108"/>
        <v>0</v>
      </c>
      <c r="BT206" s="32">
        <f>IF(OR(LOOKUP(V206,Sheet2!A$3:A$25,Sheet2!B$3:B$25)=1,G206=0),0,AW206-AO206*0.2*G206)</f>
        <v>0.472898394083092</v>
      </c>
      <c r="BU206" s="52">
        <f t="shared" si="109"/>
        <v>3.931</v>
      </c>
      <c r="BV206" s="52">
        <f t="shared" si="110"/>
        <v>2.2305</v>
      </c>
      <c r="BW206" s="32">
        <f t="shared" si="111"/>
        <v>0</v>
      </c>
    </row>
    <row r="207" spans="1:75">
      <c r="A207" s="32" t="s">
        <v>191</v>
      </c>
      <c r="B207" s="32">
        <v>7.71</v>
      </c>
      <c r="D207" s="103">
        <f t="shared" si="91"/>
        <v>7.23</v>
      </c>
      <c r="E207" s="103">
        <v>7.71</v>
      </c>
      <c r="F207" s="103">
        <v>6.679</v>
      </c>
      <c r="G207" s="32">
        <v>0</v>
      </c>
      <c r="H207" s="32">
        <v>0.2</v>
      </c>
      <c r="I207" s="32">
        <v>0.48</v>
      </c>
      <c r="J207" s="32">
        <v>0.48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0.48</v>
      </c>
      <c r="AK207" s="141">
        <f t="shared" si="114"/>
        <v>0.48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0.96</v>
      </c>
      <c r="BV207" s="52">
        <f t="shared" si="110"/>
        <v>0.48</v>
      </c>
      <c r="BW207" s="32">
        <f t="shared" si="111"/>
        <v>0</v>
      </c>
    </row>
    <row r="208" spans="1:75">
      <c r="A208" s="32" t="s">
        <v>202</v>
      </c>
      <c r="B208" s="32">
        <v>8.69</v>
      </c>
      <c r="D208" s="103">
        <f t="shared" si="91"/>
        <v>8.21</v>
      </c>
      <c r="E208" s="103">
        <v>8.69</v>
      </c>
      <c r="F208" s="103">
        <v>7.67</v>
      </c>
      <c r="G208" s="32">
        <v>4</v>
      </c>
      <c r="H208" s="32">
        <v>0.3</v>
      </c>
      <c r="I208" s="32">
        <v>0.48</v>
      </c>
      <c r="J208" s="32">
        <v>0.48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 t="str">
        <f t="shared" si="94"/>
        <v>A</v>
      </c>
      <c r="T208" s="118" t="str">
        <f t="shared" si="112"/>
        <v>Y</v>
      </c>
      <c r="V208" s="141">
        <f t="shared" si="92"/>
        <v>0.3</v>
      </c>
      <c r="W208" s="142">
        <f t="shared" si="95"/>
        <v>8.21</v>
      </c>
      <c r="X208" s="142">
        <f t="shared" si="115"/>
        <v>8.69</v>
      </c>
      <c r="Y208" s="142">
        <f t="shared" si="116"/>
        <v>7.67</v>
      </c>
      <c r="Z208" s="142">
        <f>Y208+LOOKUP(V208,Sheet2!A$3:A$24,Sheet2!J$3:J$24)</f>
        <v>8.01</v>
      </c>
      <c r="AA208" s="142">
        <f t="shared" si="96"/>
        <v>7.74</v>
      </c>
      <c r="AB208" s="142">
        <f t="shared" si="117"/>
        <v>8.22</v>
      </c>
      <c r="AC208" s="142">
        <f t="shared" si="118"/>
        <v>7.658</v>
      </c>
      <c r="AD208" s="142">
        <f>AC208+LOOKUP(V208,Sheet2!A$3:A$24,Sheet2!J$3:J$24)</f>
        <v>7.998</v>
      </c>
      <c r="AE208" s="142">
        <f t="shared" si="97"/>
        <v>0.68</v>
      </c>
      <c r="AF208" s="142">
        <f t="shared" si="98"/>
        <v>0.222</v>
      </c>
      <c r="AG208" s="141">
        <f>LOOKUP(V208,Sheet2!A$3:A$24,Sheet2!K$3:K$24)</f>
        <v>0.5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0.31</v>
      </c>
      <c r="AI208" s="141">
        <f>LOOKUP(R208,Sheet3!A$2:A$7,Sheet3!D$2:D$7)</f>
        <v>0</v>
      </c>
      <c r="AJ208" s="141">
        <f t="shared" si="113"/>
        <v>0.48</v>
      </c>
      <c r="AK208" s="141">
        <f t="shared" si="114"/>
        <v>0.48</v>
      </c>
      <c r="AL208" s="142">
        <f t="shared" si="99"/>
        <v>0.850000000000001</v>
      </c>
      <c r="AM208" s="142">
        <f t="shared" si="100"/>
        <v>0.392</v>
      </c>
      <c r="AN208" s="142">
        <f t="shared" si="101"/>
        <v>0.621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1.24</v>
      </c>
      <c r="AP208" s="120"/>
      <c r="AQ208" s="156">
        <f t="shared" si="102"/>
        <v>3.08016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0.3876</v>
      </c>
      <c r="AV208" s="158">
        <f>IF(AND(AE208&gt;3.5,AF208&gt;3.5),LOOKUP(Sheet1!V208,Sheet2!A$3:A$24,Sheet2!W$3:W$24),LOOKUP(V208,Sheet2!A$3:A$24,Sheet2!V$3:V$24))*G208</f>
        <v>0.48817586740978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0.508559999999998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4.44089209850063e-15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1.24217815341185</v>
      </c>
      <c r="BB208" s="161">
        <f>IF(S208="A",LOOKUP(S208,Sheet3!F$2:F$9,Sheet3!H$2:H$9)*(AN208+AJ208+0.5)*G208*IF(L208=1,2,IF(L208=2,1,0)),0)</f>
        <v>12.808</v>
      </c>
      <c r="BC208" s="161">
        <f t="shared" si="103"/>
        <v>13.872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3.08016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3.08016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3.28</v>
      </c>
      <c r="BV208" s="52">
        <f t="shared" si="110"/>
        <v>1.95</v>
      </c>
      <c r="BW208" s="32">
        <f t="shared" si="111"/>
        <v>0</v>
      </c>
    </row>
    <row r="209" spans="1:75">
      <c r="A209" s="32" t="s">
        <v>203</v>
      </c>
      <c r="B209" s="32">
        <v>8.22</v>
      </c>
      <c r="D209" s="103">
        <f t="shared" si="91"/>
        <v>7.74</v>
      </c>
      <c r="E209" s="103">
        <v>8.22</v>
      </c>
      <c r="F209" s="103">
        <v>7.658</v>
      </c>
      <c r="G209" s="32">
        <v>0</v>
      </c>
      <c r="H209" s="32">
        <v>0.3</v>
      </c>
      <c r="I209" s="32">
        <v>0.48</v>
      </c>
      <c r="J209" s="32">
        <v>0.48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0.48</v>
      </c>
      <c r="AK209" s="141">
        <f t="shared" si="114"/>
        <v>0.48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0.96</v>
      </c>
      <c r="BV209" s="52">
        <f t="shared" si="110"/>
        <v>0.48</v>
      </c>
      <c r="BW209" s="32">
        <f t="shared" si="111"/>
        <v>0</v>
      </c>
    </row>
    <row r="210" spans="1:75">
      <c r="A210" s="32" t="s">
        <v>203</v>
      </c>
      <c r="B210" s="32">
        <v>8.22</v>
      </c>
      <c r="D210" s="103">
        <f t="shared" si="91"/>
        <v>7.74</v>
      </c>
      <c r="E210" s="103">
        <v>8.22</v>
      </c>
      <c r="F210" s="103">
        <v>7.22</v>
      </c>
      <c r="G210" s="32">
        <v>8.6</v>
      </c>
      <c r="H210" s="32">
        <v>0.3</v>
      </c>
      <c r="I210" s="32">
        <v>0.48</v>
      </c>
      <c r="J210" s="32">
        <v>0.48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 t="str">
        <f t="shared" si="94"/>
        <v>A</v>
      </c>
      <c r="T210" s="118" t="str">
        <f t="shared" si="112"/>
        <v>Y</v>
      </c>
      <c r="V210" s="141">
        <f t="shared" si="92"/>
        <v>0.3</v>
      </c>
      <c r="W210" s="142">
        <f t="shared" si="95"/>
        <v>7.74</v>
      </c>
      <c r="X210" s="142">
        <f t="shared" si="115"/>
        <v>8.22</v>
      </c>
      <c r="Y210" s="142">
        <f t="shared" si="116"/>
        <v>7.22</v>
      </c>
      <c r="Z210" s="142">
        <f>Y210+LOOKUP(V210,Sheet2!A$3:A$24,Sheet2!J$3:J$24)</f>
        <v>7.56</v>
      </c>
      <c r="AA210" s="142">
        <f t="shared" si="96"/>
        <v>7.5</v>
      </c>
      <c r="AB210" s="142">
        <f t="shared" si="117"/>
        <v>7.98</v>
      </c>
      <c r="AC210" s="142">
        <f t="shared" si="118"/>
        <v>7.194</v>
      </c>
      <c r="AD210" s="142">
        <f>AC210+LOOKUP(V210,Sheet2!A$3:A$24,Sheet2!J$3:J$24)</f>
        <v>7.534</v>
      </c>
      <c r="AE210" s="142">
        <f t="shared" si="97"/>
        <v>0.660000000000001</v>
      </c>
      <c r="AF210" s="142">
        <f t="shared" si="98"/>
        <v>0.446000000000001</v>
      </c>
      <c r="AG210" s="141">
        <f>LOOKUP(V210,Sheet2!A$3:A$24,Sheet2!K$3:K$24)</f>
        <v>0.5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0.31</v>
      </c>
      <c r="AI210" s="141">
        <f>LOOKUP(R210,Sheet3!A$2:A$7,Sheet3!D$2:D$7)</f>
        <v>0</v>
      </c>
      <c r="AJ210" s="141">
        <f t="shared" si="113"/>
        <v>0.48</v>
      </c>
      <c r="AK210" s="141">
        <f t="shared" si="114"/>
        <v>0.48</v>
      </c>
      <c r="AL210" s="142">
        <f t="shared" si="99"/>
        <v>0.830000000000001</v>
      </c>
      <c r="AM210" s="142">
        <f t="shared" si="100"/>
        <v>0.616</v>
      </c>
      <c r="AN210" s="142">
        <f t="shared" si="101"/>
        <v>0.723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1.24</v>
      </c>
      <c r="AP210" s="120"/>
      <c r="AQ210" s="156">
        <f t="shared" si="102"/>
        <v>7.710072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0.83334</v>
      </c>
      <c r="AV210" s="158">
        <f>IF(AND(AE210&gt;3.5,AF210&gt;3.5),LOOKUP(Sheet1!V210,Sheet2!A$3:A$24,Sheet2!W$3:W$24),LOOKUP(V210,Sheet2!A$3:A$24,Sheet2!V$3:V$24))*G210</f>
        <v>1.04957811493103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2.315292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2.67068302983548</v>
      </c>
      <c r="BB210" s="161">
        <f>IF(S210="A",LOOKUP(S210,Sheet3!F$2:F$9,Sheet3!H$2:H$9)*(AN210+AJ210+0.5)*G210*IF(L210=1,2,IF(L210=2,1,0)),0)</f>
        <v>29.2916</v>
      </c>
      <c r="BC210" s="161">
        <f t="shared" si="103"/>
        <v>30.9944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7.710072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7.710072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3.24</v>
      </c>
      <c r="BV210" s="52">
        <f t="shared" si="110"/>
        <v>1.93</v>
      </c>
      <c r="BW210" s="32">
        <f t="shared" si="111"/>
        <v>0</v>
      </c>
    </row>
    <row r="211" spans="1:75">
      <c r="A211" s="32" t="s">
        <v>204</v>
      </c>
      <c r="B211" s="32">
        <v>7.98</v>
      </c>
      <c r="D211" s="103">
        <f t="shared" si="91"/>
        <v>7.5</v>
      </c>
      <c r="E211" s="103">
        <v>7.98</v>
      </c>
      <c r="F211" s="103">
        <v>7.194</v>
      </c>
      <c r="G211" s="32">
        <v>0</v>
      </c>
      <c r="H211" s="32">
        <v>0.3</v>
      </c>
      <c r="I211" s="32">
        <v>0.48</v>
      </c>
      <c r="J211" s="32">
        <v>0.48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0.48</v>
      </c>
      <c r="AK211" s="141">
        <f t="shared" si="114"/>
        <v>0.48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0.96</v>
      </c>
      <c r="BV211" s="52">
        <f t="shared" si="110"/>
        <v>0.48</v>
      </c>
      <c r="BW211" s="32">
        <f t="shared" si="111"/>
        <v>0</v>
      </c>
    </row>
    <row r="212" spans="1:75">
      <c r="A212" s="32" t="s">
        <v>204</v>
      </c>
      <c r="B212" s="32">
        <v>7.98</v>
      </c>
      <c r="D212" s="103">
        <f t="shared" si="91"/>
        <v>7.5</v>
      </c>
      <c r="E212" s="103">
        <v>7.98</v>
      </c>
      <c r="F212" s="103">
        <v>7</v>
      </c>
      <c r="G212" s="32">
        <v>7.4</v>
      </c>
      <c r="H212" s="32">
        <v>0.3</v>
      </c>
      <c r="I212" s="32">
        <v>0.48</v>
      </c>
      <c r="J212" s="32">
        <v>0.48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 t="str">
        <f t="shared" si="94"/>
        <v>A</v>
      </c>
      <c r="T212" s="118" t="str">
        <f t="shared" si="112"/>
        <v>Y</v>
      </c>
      <c r="V212" s="141">
        <f t="shared" si="92"/>
        <v>0.3</v>
      </c>
      <c r="W212" s="142">
        <f t="shared" si="95"/>
        <v>7.5</v>
      </c>
      <c r="X212" s="142">
        <f t="shared" si="115"/>
        <v>7.98</v>
      </c>
      <c r="Y212" s="142">
        <f t="shared" si="116"/>
        <v>7</v>
      </c>
      <c r="Z212" s="142">
        <f>Y212+LOOKUP(V212,Sheet2!A$3:A$24,Sheet2!J$3:J$24)</f>
        <v>7.34</v>
      </c>
      <c r="AA212" s="142">
        <f t="shared" si="96"/>
        <v>7.24</v>
      </c>
      <c r="AB212" s="142">
        <f t="shared" si="117"/>
        <v>7.72</v>
      </c>
      <c r="AC212" s="142">
        <f t="shared" si="118"/>
        <v>6.978</v>
      </c>
      <c r="AD212" s="142">
        <f>AC212+LOOKUP(V212,Sheet2!A$3:A$24,Sheet2!J$3:J$24)</f>
        <v>7.318</v>
      </c>
      <c r="AE212" s="142">
        <f t="shared" si="97"/>
        <v>0.640000000000001</v>
      </c>
      <c r="AF212" s="142">
        <f t="shared" si="98"/>
        <v>0.402</v>
      </c>
      <c r="AG212" s="141">
        <f>LOOKUP(V212,Sheet2!A$3:A$24,Sheet2!K$3:K$24)</f>
        <v>0.5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0.31</v>
      </c>
      <c r="AI212" s="141">
        <f>LOOKUP(R212,Sheet3!A$2:A$7,Sheet3!D$2:D$7)</f>
        <v>0</v>
      </c>
      <c r="AJ212" s="141">
        <f t="shared" si="113"/>
        <v>0.48</v>
      </c>
      <c r="AK212" s="141">
        <f t="shared" si="114"/>
        <v>0.48</v>
      </c>
      <c r="AL212" s="142">
        <f t="shared" si="99"/>
        <v>0.81</v>
      </c>
      <c r="AM212" s="142">
        <f t="shared" si="100"/>
        <v>0.572000000000001</v>
      </c>
      <c r="AN212" s="142">
        <f t="shared" si="101"/>
        <v>0.691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1.24</v>
      </c>
      <c r="AP212" s="120"/>
      <c r="AQ212" s="156">
        <f t="shared" si="102"/>
        <v>6.340616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0.71706</v>
      </c>
      <c r="AV212" s="158">
        <f>IF(AND(AE212&gt;3.5,AF212&gt;3.5),LOOKUP(Sheet1!V212,Sheet2!A$3:A$24,Sheet2!W$3:W$24),LOOKUP(V212,Sheet2!A$3:A$24,Sheet2!V$3:V$24))*G212</f>
        <v>0.903125354708093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1.814036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2.29802958381193</v>
      </c>
      <c r="BB212" s="161">
        <f>IF(S212="A",LOOKUP(S212,Sheet3!F$2:F$9,Sheet3!H$2:H$9)*(AN212+AJ212+0.5)*G212*IF(L212=1,2,IF(L212=2,1,0)),0)</f>
        <v>24.7308</v>
      </c>
      <c r="BC212" s="161">
        <f t="shared" si="103"/>
        <v>26.3538666666667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6.340616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6.340616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3.2</v>
      </c>
      <c r="BV212" s="52">
        <f t="shared" si="110"/>
        <v>1.91</v>
      </c>
      <c r="BW212" s="32">
        <f t="shared" si="111"/>
        <v>0</v>
      </c>
    </row>
    <row r="213" spans="1:75">
      <c r="A213" s="32" t="s">
        <v>205</v>
      </c>
      <c r="B213" s="32">
        <v>7.72</v>
      </c>
      <c r="D213" s="103">
        <f t="shared" si="91"/>
        <v>7.24</v>
      </c>
      <c r="E213" s="103">
        <v>7.72</v>
      </c>
      <c r="F213" s="103">
        <v>6.978</v>
      </c>
      <c r="G213" s="32">
        <v>0</v>
      </c>
      <c r="H213" s="32">
        <v>0.3</v>
      </c>
      <c r="I213" s="32">
        <v>0.48</v>
      </c>
      <c r="J213" s="32">
        <v>0.48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0.48</v>
      </c>
      <c r="AK213" s="141">
        <f t="shared" si="114"/>
        <v>0.48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0.96</v>
      </c>
      <c r="BV213" s="52">
        <f t="shared" si="110"/>
        <v>0.48</v>
      </c>
      <c r="BW213" s="32">
        <f t="shared" si="111"/>
        <v>0</v>
      </c>
    </row>
    <row r="214" spans="1:75">
      <c r="A214" s="32" t="s">
        <v>205</v>
      </c>
      <c r="B214" s="32">
        <v>7.72</v>
      </c>
      <c r="D214" s="103">
        <f t="shared" si="91"/>
        <v>7.24</v>
      </c>
      <c r="E214" s="103">
        <v>7.72</v>
      </c>
      <c r="F214" s="103">
        <v>6.8</v>
      </c>
      <c r="G214" s="32">
        <v>6.5</v>
      </c>
      <c r="H214" s="32">
        <v>0.3</v>
      </c>
      <c r="I214" s="32">
        <v>0.48</v>
      </c>
      <c r="J214" s="32">
        <v>0.48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 t="str">
        <f t="shared" si="94"/>
        <v>A</v>
      </c>
      <c r="T214" s="118" t="str">
        <f t="shared" si="112"/>
        <v>Y</v>
      </c>
      <c r="V214" s="141">
        <f t="shared" si="92"/>
        <v>0.3</v>
      </c>
      <c r="W214" s="142">
        <f t="shared" si="95"/>
        <v>7.24</v>
      </c>
      <c r="X214" s="142">
        <f t="shared" si="115"/>
        <v>7.72</v>
      </c>
      <c r="Y214" s="142">
        <f t="shared" si="116"/>
        <v>6.8</v>
      </c>
      <c r="Z214" s="142">
        <f>Y214+LOOKUP(V214,Sheet2!A$3:A$24,Sheet2!J$3:J$24)</f>
        <v>7.14</v>
      </c>
      <c r="AA214" s="142">
        <f t="shared" si="96"/>
        <v>6.9</v>
      </c>
      <c r="AB214" s="142">
        <f t="shared" si="117"/>
        <v>7.38</v>
      </c>
      <c r="AC214" s="142">
        <f t="shared" si="118"/>
        <v>6.781</v>
      </c>
      <c r="AD214" s="142">
        <f>AC214+LOOKUP(V214,Sheet2!A$3:A$24,Sheet2!J$3:J$24)</f>
        <v>7.121</v>
      </c>
      <c r="AE214" s="142">
        <f t="shared" si="97"/>
        <v>0.58</v>
      </c>
      <c r="AF214" s="142">
        <f t="shared" si="98"/>
        <v>0.259</v>
      </c>
      <c r="AG214" s="141">
        <f>LOOKUP(V214,Sheet2!A$3:A$24,Sheet2!K$3:K$24)</f>
        <v>0.5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0.31</v>
      </c>
      <c r="AI214" s="141">
        <f>LOOKUP(R214,Sheet3!A$2:A$7,Sheet3!D$2:D$7)</f>
        <v>0</v>
      </c>
      <c r="AJ214" s="141">
        <f t="shared" si="113"/>
        <v>0.48</v>
      </c>
      <c r="AK214" s="141">
        <f t="shared" si="114"/>
        <v>0.48</v>
      </c>
      <c r="AL214" s="142">
        <f t="shared" si="99"/>
        <v>0.75</v>
      </c>
      <c r="AM214" s="142">
        <f t="shared" si="100"/>
        <v>0.429000000000001</v>
      </c>
      <c r="AN214" s="142">
        <f t="shared" si="101"/>
        <v>0.589500000000001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1.24</v>
      </c>
      <c r="AP214" s="120"/>
      <c r="AQ214" s="156">
        <f t="shared" si="102"/>
        <v>4.75137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0.62985</v>
      </c>
      <c r="AV214" s="158">
        <f>IF(AND(AE214&gt;3.5,AF214&gt;3.5),LOOKUP(Sheet1!V214,Sheet2!A$3:A$24,Sheet2!W$3:W$24),LOOKUP(V214,Sheet2!A$3:A$24,Sheet2!V$3:V$24))*G214</f>
        <v>0.793285784540892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1.07952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2.01853949929426</v>
      </c>
      <c r="BB214" s="161">
        <f>IF(S214="A",LOOKUP(S214,Sheet3!F$2:F$9,Sheet3!H$2:H$9)*(AN214+AJ214+0.5)*G214*IF(L214=1,2,IF(L214=2,1,0)),0)</f>
        <v>20.4035</v>
      </c>
      <c r="BC214" s="161">
        <f t="shared" si="103"/>
        <v>22.269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4.75137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4.75137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3.08</v>
      </c>
      <c r="BV214" s="52">
        <f t="shared" si="110"/>
        <v>1.85</v>
      </c>
      <c r="BW214" s="32">
        <f t="shared" si="111"/>
        <v>0</v>
      </c>
    </row>
    <row r="215" spans="1:75">
      <c r="A215" s="32" t="s">
        <v>206</v>
      </c>
      <c r="B215" s="32">
        <v>7.38</v>
      </c>
      <c r="D215" s="103">
        <f t="shared" si="91"/>
        <v>6.9</v>
      </c>
      <c r="E215" s="103">
        <v>7.38</v>
      </c>
      <c r="F215" s="103">
        <v>6.781</v>
      </c>
      <c r="G215" s="32">
        <v>10.8</v>
      </c>
      <c r="H215" s="32">
        <v>0.3</v>
      </c>
      <c r="I215" s="32">
        <v>0.48</v>
      </c>
      <c r="J215" s="32">
        <v>0.48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 t="str">
        <f t="shared" si="94"/>
        <v>无</v>
      </c>
      <c r="T215" s="118" t="str">
        <f t="shared" si="112"/>
        <v>Y</v>
      </c>
      <c r="V215" s="141">
        <f t="shared" si="92"/>
        <v>0.3</v>
      </c>
      <c r="W215" s="142">
        <f t="shared" si="95"/>
        <v>6.9</v>
      </c>
      <c r="X215" s="142">
        <f t="shared" si="115"/>
        <v>7.38</v>
      </c>
      <c r="Y215" s="142">
        <f t="shared" si="116"/>
        <v>6.781</v>
      </c>
      <c r="Z215" s="142">
        <f>Y215+LOOKUP(V215,Sheet2!A$3:A$24,Sheet2!J$3:J$24)</f>
        <v>7.121</v>
      </c>
      <c r="AA215" s="142">
        <f t="shared" si="96"/>
        <v>6.69</v>
      </c>
      <c r="AB215" s="142">
        <f t="shared" si="117"/>
        <v>7.17</v>
      </c>
      <c r="AC215" s="142">
        <f t="shared" si="118"/>
        <v>6.748</v>
      </c>
      <c r="AD215" s="142">
        <f>AC215+LOOKUP(V215,Sheet2!A$3:A$24,Sheet2!J$3:J$24)</f>
        <v>7.088</v>
      </c>
      <c r="AE215" s="142">
        <f t="shared" si="97"/>
        <v>0.259</v>
      </c>
      <c r="AF215" s="142">
        <f t="shared" si="98"/>
        <v>0.0819999999999999</v>
      </c>
      <c r="AG215" s="141">
        <f>LOOKUP(V215,Sheet2!A$3:A$24,Sheet2!K$3:K$24)</f>
        <v>0.5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0.31</v>
      </c>
      <c r="AI215" s="141">
        <f>LOOKUP(R215,Sheet3!A$2:A$7,Sheet3!D$2:D$7)</f>
        <v>0</v>
      </c>
      <c r="AJ215" s="141">
        <f t="shared" si="113"/>
        <v>0.48</v>
      </c>
      <c r="AK215" s="141">
        <f t="shared" si="114"/>
        <v>0.48</v>
      </c>
      <c r="AL215" s="142">
        <f t="shared" si="99"/>
        <v>0.429000000000001</v>
      </c>
      <c r="AM215" s="142">
        <f t="shared" si="100"/>
        <v>0.252</v>
      </c>
      <c r="AN215" s="142">
        <f t="shared" si="101"/>
        <v>0.3405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0.98</v>
      </c>
      <c r="AP215" s="120"/>
      <c r="AQ215" s="156">
        <f t="shared" si="102"/>
        <v>3.603852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1.04652</v>
      </c>
      <c r="AV215" s="158">
        <f>IF(AND(AE215&gt;3.5,AF215&gt;3.5),LOOKUP(Sheet1!V215,Sheet2!A$3:A$24,Sheet2!W$3:W$24),LOOKUP(V215,Sheet2!A$3:A$24,Sheet2!V$3:V$24))*G215</f>
        <v>1.31807484200641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0.207035999999999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3.353881014212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3.603852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3.603852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2.308</v>
      </c>
      <c r="BV215" s="52">
        <f t="shared" si="110"/>
        <v>1.399</v>
      </c>
      <c r="BW215" s="32">
        <f t="shared" si="111"/>
        <v>0</v>
      </c>
    </row>
    <row r="216" spans="1:75">
      <c r="A216" s="32" t="s">
        <v>207</v>
      </c>
      <c r="B216" s="32">
        <v>7.17</v>
      </c>
      <c r="D216" s="103">
        <f t="shared" si="91"/>
        <v>6.69</v>
      </c>
      <c r="E216" s="103">
        <v>7.17</v>
      </c>
      <c r="F216" s="103">
        <v>6.748</v>
      </c>
      <c r="G216" s="32">
        <v>0</v>
      </c>
      <c r="H216" s="32">
        <v>0.3</v>
      </c>
      <c r="I216" s="32">
        <v>0.48</v>
      </c>
      <c r="J216" s="32">
        <v>0.48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0.48</v>
      </c>
      <c r="AK216" s="141">
        <f t="shared" si="114"/>
        <v>0.48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0.96</v>
      </c>
      <c r="BV216" s="52">
        <f t="shared" si="110"/>
        <v>0.48</v>
      </c>
      <c r="BW216" s="32">
        <f t="shared" si="111"/>
        <v>0</v>
      </c>
    </row>
    <row r="217" spans="1:75">
      <c r="A217" s="32" t="s">
        <v>207</v>
      </c>
      <c r="B217" s="32">
        <v>7.17</v>
      </c>
      <c r="D217" s="103">
        <f t="shared" si="91"/>
        <v>6.69</v>
      </c>
      <c r="E217" s="103">
        <v>7.17</v>
      </c>
      <c r="F217" s="103">
        <v>6.4</v>
      </c>
      <c r="G217" s="32">
        <v>1.7</v>
      </c>
      <c r="H217" s="32">
        <v>0.3</v>
      </c>
      <c r="I217" s="32">
        <v>0.48</v>
      </c>
      <c r="J217" s="32">
        <v>0.48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 t="str">
        <f t="shared" si="94"/>
        <v>A</v>
      </c>
      <c r="T217" s="118" t="str">
        <f t="shared" si="112"/>
        <v>Y</v>
      </c>
      <c r="V217" s="141">
        <f t="shared" si="92"/>
        <v>0.3</v>
      </c>
      <c r="W217" s="142">
        <f t="shared" si="95"/>
        <v>6.69</v>
      </c>
      <c r="X217" s="142">
        <f t="shared" si="115"/>
        <v>7.17</v>
      </c>
      <c r="Y217" s="142">
        <f t="shared" si="116"/>
        <v>6.4</v>
      </c>
      <c r="Z217" s="142">
        <f>Y217+LOOKUP(V217,Sheet2!A$3:A$24,Sheet2!J$3:J$24)</f>
        <v>6.74</v>
      </c>
      <c r="AA217" s="142">
        <f t="shared" si="96"/>
        <v>6.69</v>
      </c>
      <c r="AB217" s="142">
        <f t="shared" si="117"/>
        <v>7.17</v>
      </c>
      <c r="AC217" s="142">
        <f t="shared" si="118"/>
        <v>6.405</v>
      </c>
      <c r="AD217" s="142">
        <f>AC217+LOOKUP(V217,Sheet2!A$3:A$24,Sheet2!J$3:J$24)</f>
        <v>6.745</v>
      </c>
      <c r="AE217" s="142">
        <f t="shared" si="97"/>
        <v>0.43</v>
      </c>
      <c r="AF217" s="142">
        <f t="shared" si="98"/>
        <v>0.425</v>
      </c>
      <c r="AG217" s="141">
        <f>LOOKUP(V217,Sheet2!A$3:A$24,Sheet2!K$3:K$24)</f>
        <v>0.5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0.31</v>
      </c>
      <c r="AI217" s="141">
        <f>LOOKUP(R217,Sheet3!A$2:A$7,Sheet3!D$2:D$7)</f>
        <v>0</v>
      </c>
      <c r="AJ217" s="141">
        <f t="shared" si="113"/>
        <v>0.48</v>
      </c>
      <c r="AK217" s="141">
        <f t="shared" si="114"/>
        <v>0.48</v>
      </c>
      <c r="AL217" s="142">
        <f t="shared" si="99"/>
        <v>0.6</v>
      </c>
      <c r="AM217" s="142">
        <f t="shared" si="100"/>
        <v>0.595</v>
      </c>
      <c r="AN217" s="142">
        <f t="shared" si="101"/>
        <v>0.5975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1.24</v>
      </c>
      <c r="AP217" s="120"/>
      <c r="AQ217" s="156">
        <f t="shared" si="102"/>
        <v>1.25953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0.16473</v>
      </c>
      <c r="AV217" s="158">
        <f>IF(AND(AE217&gt;3.5,AF217&gt;3.5),LOOKUP(Sheet1!V217,Sheet2!A$3:A$24,Sheet2!W$3:W$24),LOOKUP(V217,Sheet2!A$3:A$24,Sheet2!V$3:V$24))*G217</f>
        <v>0.207474743649156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0.4981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0.527925715200037</v>
      </c>
      <c r="BB217" s="161">
        <f>IF(S217="A",LOOKUP(S217,Sheet3!F$2:F$9,Sheet3!H$2:H$9)*(AN217+AJ217+0.5)*G217*IF(L217=1,2,IF(L217=2,1,0)),0)</f>
        <v>5.3635</v>
      </c>
      <c r="BC217" s="161">
        <f t="shared" si="103"/>
        <v>5.84233333333333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1.25953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1.25953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2.78</v>
      </c>
      <c r="BV217" s="52">
        <f t="shared" si="110"/>
        <v>1.7</v>
      </c>
      <c r="BW217" s="32">
        <f t="shared" si="111"/>
        <v>0</v>
      </c>
    </row>
    <row r="218" spans="1:75">
      <c r="A218" s="32" t="s">
        <v>197</v>
      </c>
      <c r="B218" s="32">
        <v>7.17</v>
      </c>
      <c r="D218" s="103">
        <f t="shared" si="91"/>
        <v>6.69</v>
      </c>
      <c r="E218" s="103">
        <v>7.17</v>
      </c>
      <c r="F218" s="103">
        <v>6.405</v>
      </c>
      <c r="G218" s="32">
        <v>0</v>
      </c>
      <c r="H218" s="32">
        <v>0.3</v>
      </c>
      <c r="I218" s="32">
        <v>0.48</v>
      </c>
      <c r="J218" s="32">
        <v>0.48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0.48</v>
      </c>
      <c r="AK218" s="141">
        <f t="shared" si="114"/>
        <v>0.48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0.96</v>
      </c>
      <c r="BV218" s="52">
        <f t="shared" si="110"/>
        <v>0.48</v>
      </c>
      <c r="BW218" s="32">
        <f t="shared" si="111"/>
        <v>0</v>
      </c>
    </row>
    <row r="219" spans="1:75">
      <c r="A219" s="32" t="s">
        <v>208</v>
      </c>
      <c r="B219" s="32">
        <v>7.08</v>
      </c>
      <c r="D219" s="103">
        <f t="shared" si="91"/>
        <v>6.6</v>
      </c>
      <c r="E219" s="103">
        <v>7.08</v>
      </c>
      <c r="F219" s="103">
        <v>6.2</v>
      </c>
      <c r="G219" s="32">
        <v>10.2</v>
      </c>
      <c r="H219" s="32">
        <v>0.2</v>
      </c>
      <c r="I219" s="32">
        <v>0.48</v>
      </c>
      <c r="J219" s="32">
        <v>0.48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 t="str">
        <f t="shared" si="94"/>
        <v>A</v>
      </c>
      <c r="T219" s="118">
        <f t="shared" si="112"/>
        <v>0</v>
      </c>
      <c r="V219" s="141">
        <f t="shared" si="92"/>
        <v>0.2</v>
      </c>
      <c r="W219" s="142">
        <f t="shared" si="95"/>
        <v>6.6</v>
      </c>
      <c r="X219" s="142">
        <f t="shared" si="115"/>
        <v>7.08</v>
      </c>
      <c r="Y219" s="142">
        <f t="shared" si="116"/>
        <v>6.2</v>
      </c>
      <c r="Z219" s="142">
        <f>Y219+LOOKUP(V219,Sheet2!A$3:A$24,Sheet2!J$3:J$24)</f>
        <v>6.3975</v>
      </c>
      <c r="AA219" s="142">
        <f t="shared" si="96"/>
        <v>6.57</v>
      </c>
      <c r="AB219" s="142">
        <f t="shared" si="117"/>
        <v>7.05</v>
      </c>
      <c r="AC219" s="142">
        <f t="shared" si="118"/>
        <v>6.169</v>
      </c>
      <c r="AD219" s="142">
        <f>AC219+LOOKUP(V219,Sheet2!A$3:A$24,Sheet2!J$3:J$24)</f>
        <v>6.3665</v>
      </c>
      <c r="AE219" s="142">
        <f t="shared" si="97"/>
        <v>0.6825</v>
      </c>
      <c r="AF219" s="142">
        <f t="shared" si="98"/>
        <v>0.6835</v>
      </c>
      <c r="AG219" s="141">
        <f>LOOKUP(V219,Sheet2!A$3:A$24,Sheet2!K$3:K$24)</f>
        <v>0.5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0.2025</v>
      </c>
      <c r="AI219" s="141">
        <f>LOOKUP(R219,Sheet3!A$2:A$7,Sheet3!D$2:D$7)</f>
        <v>0</v>
      </c>
      <c r="AJ219" s="141">
        <f t="shared" si="113"/>
        <v>0.48</v>
      </c>
      <c r="AK219" s="141">
        <f t="shared" si="114"/>
        <v>0.48</v>
      </c>
      <c r="AL219" s="142">
        <f t="shared" si="99"/>
        <v>0.602499999999999</v>
      </c>
      <c r="AM219" s="142">
        <f t="shared" si="100"/>
        <v>0.603500000000001</v>
      </c>
      <c r="AN219" s="142">
        <f t="shared" si="101"/>
        <v>0.603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1.06</v>
      </c>
      <c r="AP219" s="120"/>
      <c r="AQ219" s="156">
        <f t="shared" si="102"/>
        <v>6.519636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2.86146719125327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3.33772635808057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4.38538094726937e-15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32.2932</v>
      </c>
      <c r="BC219" s="161">
        <f t="shared" si="103"/>
        <v>35.1288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6.519636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6.519636</v>
      </c>
      <c r="BS219" s="52">
        <f t="shared" si="108"/>
        <v>0</v>
      </c>
      <c r="BT219" s="32">
        <f>IF(OR(LOOKUP(V219,Sheet2!A$3:A$25,Sheet2!B$3:B$25)=1,G219=0),0,AW219-AO219*0.2*G219)</f>
        <v>0.699067191253267</v>
      </c>
      <c r="BU219" s="52">
        <f t="shared" si="109"/>
        <v>2.697</v>
      </c>
      <c r="BV219" s="52">
        <f t="shared" si="110"/>
        <v>1.6135</v>
      </c>
      <c r="BW219" s="32">
        <f t="shared" si="111"/>
        <v>0</v>
      </c>
    </row>
    <row r="220" spans="1:75">
      <c r="A220" s="32" t="s">
        <v>209</v>
      </c>
      <c r="B220" s="32">
        <v>7.05</v>
      </c>
      <c r="D220" s="103">
        <f t="shared" si="91"/>
        <v>6.57</v>
      </c>
      <c r="E220" s="103">
        <v>7.05</v>
      </c>
      <c r="F220" s="103">
        <v>6.169</v>
      </c>
      <c r="G220" s="32">
        <v>5.6</v>
      </c>
      <c r="H220" s="32">
        <v>0.2</v>
      </c>
      <c r="I220" s="32">
        <v>0.48</v>
      </c>
      <c r="J220" s="32">
        <v>0.48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 t="str">
        <f t="shared" si="94"/>
        <v>A</v>
      </c>
      <c r="T220" s="118">
        <f t="shared" si="112"/>
        <v>0</v>
      </c>
      <c r="V220" s="141">
        <f t="shared" si="92"/>
        <v>0.2</v>
      </c>
      <c r="W220" s="142">
        <f t="shared" si="95"/>
        <v>6.57</v>
      </c>
      <c r="X220" s="142">
        <f t="shared" si="115"/>
        <v>7.05</v>
      </c>
      <c r="Y220" s="142">
        <f t="shared" si="116"/>
        <v>6.169</v>
      </c>
      <c r="Z220" s="142">
        <f>Y220+LOOKUP(V220,Sheet2!A$3:A$24,Sheet2!J$3:J$24)</f>
        <v>6.3665</v>
      </c>
      <c r="AA220" s="142">
        <f t="shared" si="96"/>
        <v>6.57</v>
      </c>
      <c r="AB220" s="142">
        <f t="shared" si="117"/>
        <v>7.05</v>
      </c>
      <c r="AC220" s="142">
        <f t="shared" si="118"/>
        <v>6.152</v>
      </c>
      <c r="AD220" s="142">
        <f>AC220+LOOKUP(V220,Sheet2!A$3:A$24,Sheet2!J$3:J$24)</f>
        <v>6.3495</v>
      </c>
      <c r="AE220" s="142">
        <f t="shared" si="97"/>
        <v>0.6835</v>
      </c>
      <c r="AF220" s="142">
        <f t="shared" si="98"/>
        <v>0.7005</v>
      </c>
      <c r="AG220" s="141">
        <f>LOOKUP(V220,Sheet2!A$3:A$24,Sheet2!K$3:K$24)</f>
        <v>0.5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0.2025</v>
      </c>
      <c r="AI220" s="141">
        <f>LOOKUP(R220,Sheet3!A$2:A$7,Sheet3!D$2:D$7)</f>
        <v>0</v>
      </c>
      <c r="AJ220" s="141">
        <f t="shared" si="113"/>
        <v>0.48</v>
      </c>
      <c r="AK220" s="141">
        <f t="shared" si="114"/>
        <v>0.48</v>
      </c>
      <c r="AL220" s="142">
        <f t="shared" si="99"/>
        <v>0.603500000000001</v>
      </c>
      <c r="AM220" s="142">
        <f t="shared" si="100"/>
        <v>0.6205</v>
      </c>
      <c r="AN220" s="142">
        <f t="shared" si="101"/>
        <v>0.612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1.06</v>
      </c>
      <c r="AP220" s="120"/>
      <c r="AQ220" s="156">
        <f t="shared" si="102"/>
        <v>3.632832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1.57100159519787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1.8859012162011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2.58126853225349e-15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17.8304</v>
      </c>
      <c r="BC220" s="161">
        <f t="shared" si="103"/>
        <v>19.3536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3.632832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3.632832</v>
      </c>
      <c r="BS220" s="52">
        <f t="shared" si="108"/>
        <v>0</v>
      </c>
      <c r="BT220" s="32">
        <f>IF(OR(LOOKUP(V220,Sheet2!A$3:A$25,Sheet2!B$3:B$25)=1,G220=0),0,AW220-AO220*0.2*G220)</f>
        <v>0.383801595197872</v>
      </c>
      <c r="BU220" s="52">
        <f t="shared" si="109"/>
        <v>2.731</v>
      </c>
      <c r="BV220" s="52">
        <f t="shared" si="110"/>
        <v>1.6305</v>
      </c>
      <c r="BW220" s="32">
        <f t="shared" si="111"/>
        <v>0</v>
      </c>
    </row>
    <row r="221" spans="1:75">
      <c r="A221" s="32" t="s">
        <v>210</v>
      </c>
      <c r="B221" s="32">
        <v>7.05</v>
      </c>
      <c r="D221" s="103">
        <f t="shared" si="91"/>
        <v>6.57</v>
      </c>
      <c r="E221" s="103">
        <v>7.05</v>
      </c>
      <c r="F221" s="103">
        <v>6.152</v>
      </c>
      <c r="G221" s="32">
        <v>3.7</v>
      </c>
      <c r="H221" s="32">
        <v>0.2</v>
      </c>
      <c r="I221" s="32">
        <v>0.48</v>
      </c>
      <c r="J221" s="32">
        <v>0.48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 t="str">
        <f t="shared" si="94"/>
        <v>A</v>
      </c>
      <c r="T221" s="118">
        <f t="shared" si="112"/>
        <v>0</v>
      </c>
      <c r="V221" s="141">
        <f t="shared" si="92"/>
        <v>0.2</v>
      </c>
      <c r="W221" s="142">
        <f t="shared" si="95"/>
        <v>6.57</v>
      </c>
      <c r="X221" s="142">
        <f t="shared" si="115"/>
        <v>7.05</v>
      </c>
      <c r="Y221" s="142">
        <f t="shared" si="116"/>
        <v>6.152</v>
      </c>
      <c r="Z221" s="142">
        <f>Y221+LOOKUP(V221,Sheet2!A$3:A$24,Sheet2!J$3:J$24)</f>
        <v>6.3495</v>
      </c>
      <c r="AA221" s="142">
        <f t="shared" si="96"/>
        <v>6.84</v>
      </c>
      <c r="AB221" s="142">
        <f t="shared" si="117"/>
        <v>7.32</v>
      </c>
      <c r="AC221" s="142">
        <f t="shared" si="118"/>
        <v>6.141</v>
      </c>
      <c r="AD221" s="142">
        <f>AC221+LOOKUP(V221,Sheet2!A$3:A$24,Sheet2!J$3:J$24)</f>
        <v>6.3385</v>
      </c>
      <c r="AE221" s="142">
        <f t="shared" si="97"/>
        <v>0.7005</v>
      </c>
      <c r="AF221" s="142">
        <f t="shared" si="98"/>
        <v>0.9815</v>
      </c>
      <c r="AG221" s="141">
        <f>LOOKUP(V221,Sheet2!A$3:A$24,Sheet2!K$3:K$24)</f>
        <v>0.5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0.2025</v>
      </c>
      <c r="AI221" s="141">
        <f>LOOKUP(R221,Sheet3!A$2:A$7,Sheet3!D$2:D$7)</f>
        <v>0</v>
      </c>
      <c r="AJ221" s="141">
        <f t="shared" si="113"/>
        <v>0.48</v>
      </c>
      <c r="AK221" s="141">
        <f t="shared" si="114"/>
        <v>0.48</v>
      </c>
      <c r="AL221" s="142">
        <f t="shared" si="99"/>
        <v>0.6205</v>
      </c>
      <c r="AM221" s="142">
        <f t="shared" si="100"/>
        <v>0.9015</v>
      </c>
      <c r="AN221" s="142">
        <f t="shared" si="101"/>
        <v>0.761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1.06</v>
      </c>
      <c r="AP221" s="120"/>
      <c r="AQ221" s="156">
        <f t="shared" si="102"/>
        <v>2.984642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1.03798319682717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1.83041987499001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12.8834</v>
      </c>
      <c r="BC221" s="161">
        <f t="shared" si="103"/>
        <v>13.5222666666667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2.984642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2.984642</v>
      </c>
      <c r="BS221" s="52">
        <f t="shared" si="108"/>
        <v>0</v>
      </c>
      <c r="BT221" s="32">
        <f>IF(OR(LOOKUP(V221,Sheet2!A$3:A$25,Sheet2!B$3:B$25)=1,G221=0),0,AW221-AO221*0.2*G221)</f>
        <v>0.253583196827165</v>
      </c>
      <c r="BU221" s="52">
        <f t="shared" si="109"/>
        <v>3.293</v>
      </c>
      <c r="BV221" s="52">
        <f t="shared" si="110"/>
        <v>1.9115</v>
      </c>
      <c r="BW221" s="32">
        <f t="shared" si="111"/>
        <v>0</v>
      </c>
    </row>
    <row r="222" spans="1:75">
      <c r="A222" s="32" t="s">
        <v>211</v>
      </c>
      <c r="B222" s="32">
        <v>7.32</v>
      </c>
      <c r="D222" s="103">
        <f t="shared" si="91"/>
        <v>6.84</v>
      </c>
      <c r="E222" s="103">
        <v>7.32</v>
      </c>
      <c r="F222" s="103">
        <v>6.141</v>
      </c>
      <c r="H222" s="32">
        <v>0.2</v>
      </c>
      <c r="I222" s="32">
        <v>0.48</v>
      </c>
      <c r="J222" s="32">
        <v>0.48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0.48</v>
      </c>
      <c r="AK222" s="141">
        <f t="shared" si="114"/>
        <v>0.48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0.96</v>
      </c>
      <c r="BV222" s="52">
        <f t="shared" si="110"/>
        <v>0.48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1:75">
      <c r="A224" s="32" t="s">
        <v>212</v>
      </c>
      <c r="B224" s="32">
        <v>14</v>
      </c>
      <c r="D224" s="103">
        <f t="shared" si="91"/>
        <v>13.52</v>
      </c>
      <c r="E224" s="103">
        <v>14</v>
      </c>
      <c r="F224" s="103">
        <v>12.5</v>
      </c>
      <c r="G224" s="32">
        <v>5.9</v>
      </c>
      <c r="H224" s="32">
        <v>0.3</v>
      </c>
      <c r="I224" s="32">
        <v>0.48</v>
      </c>
      <c r="J224" s="32">
        <v>0.48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 t="str">
        <f t="shared" si="94"/>
        <v>A</v>
      </c>
      <c r="T224" s="118">
        <f t="shared" si="112"/>
        <v>0</v>
      </c>
      <c r="V224" s="141">
        <f t="shared" si="92"/>
        <v>0.3</v>
      </c>
      <c r="W224" s="142">
        <f t="shared" si="95"/>
        <v>13.52</v>
      </c>
      <c r="X224" s="142">
        <f t="shared" si="115"/>
        <v>14</v>
      </c>
      <c r="Y224" s="142">
        <f t="shared" si="116"/>
        <v>12.5</v>
      </c>
      <c r="Z224" s="142">
        <f>Y224+LOOKUP(V224,Sheet2!A$3:A$24,Sheet2!J$3:J$24)</f>
        <v>12.84</v>
      </c>
      <c r="AA224" s="142">
        <f t="shared" si="96"/>
        <v>13.52</v>
      </c>
      <c r="AB224" s="142">
        <f t="shared" si="117"/>
        <v>14</v>
      </c>
      <c r="AC224" s="142">
        <f t="shared" si="118"/>
        <v>12.482</v>
      </c>
      <c r="AD224" s="142">
        <f>AC224+LOOKUP(V224,Sheet2!A$3:A$24,Sheet2!J$3:J$24)</f>
        <v>12.822</v>
      </c>
      <c r="AE224" s="142">
        <f t="shared" si="97"/>
        <v>1.16</v>
      </c>
      <c r="AF224" s="142">
        <f t="shared" si="98"/>
        <v>1.178</v>
      </c>
      <c r="AG224" s="141">
        <f>LOOKUP(V224,Sheet2!A$3:A$24,Sheet2!K$3:K$24)</f>
        <v>0.5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0.31</v>
      </c>
      <c r="AI224" s="141">
        <f>LOOKUP(R224,Sheet3!A$2:A$7,Sheet3!D$2:D$7)</f>
        <v>0</v>
      </c>
      <c r="AJ224" s="141">
        <f t="shared" si="113"/>
        <v>0.48</v>
      </c>
      <c r="AK224" s="141">
        <f t="shared" si="114"/>
        <v>0.48</v>
      </c>
      <c r="AL224" s="142">
        <f t="shared" si="99"/>
        <v>1.33</v>
      </c>
      <c r="AM224" s="142">
        <f t="shared" si="100"/>
        <v>1.348</v>
      </c>
      <c r="AN224" s="142">
        <f t="shared" si="101"/>
        <v>1.339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1.24</v>
      </c>
      <c r="AP224" s="120"/>
      <c r="AQ224" s="156">
        <f t="shared" si="102"/>
        <v>9.796124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0.57171</v>
      </c>
      <c r="AV224" s="158">
        <f>IF(AND(AE224&gt;3.5,AF224&gt;3.5),LOOKUP(Sheet1!V224,Sheet2!A$3:A$24,Sheet2!W$3:W$24),LOOKUP(V224,Sheet2!A$3:A$24,Sheet2!V$3:V$24))*G224</f>
        <v>0.720059404429426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6.45250277628248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1.382724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27.3642</v>
      </c>
      <c r="BC224" s="161">
        <f t="shared" si="103"/>
        <v>26.1094666666667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9.796124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9.796124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4.276</v>
      </c>
      <c r="BV224" s="52">
        <f t="shared" si="110"/>
        <v>2.448</v>
      </c>
      <c r="BW224" s="32">
        <f t="shared" si="111"/>
        <v>0</v>
      </c>
    </row>
    <row r="225" spans="1:75">
      <c r="A225" s="32" t="s">
        <v>213</v>
      </c>
      <c r="B225" s="32">
        <v>14</v>
      </c>
      <c r="D225" s="103">
        <f t="shared" si="91"/>
        <v>13.52</v>
      </c>
      <c r="E225" s="103">
        <v>14</v>
      </c>
      <c r="F225" s="103">
        <v>12.482</v>
      </c>
      <c r="G225" s="32">
        <v>19.6</v>
      </c>
      <c r="H225" s="32">
        <v>0.3</v>
      </c>
      <c r="I225" s="32">
        <v>0.48</v>
      </c>
      <c r="J225" s="32">
        <v>0.48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 t="str">
        <f t="shared" si="94"/>
        <v>A</v>
      </c>
      <c r="T225" s="118">
        <f t="shared" si="112"/>
        <v>0</v>
      </c>
      <c r="V225" s="141">
        <f t="shared" si="92"/>
        <v>0.3</v>
      </c>
      <c r="W225" s="142">
        <f t="shared" si="95"/>
        <v>13.52</v>
      </c>
      <c r="X225" s="142">
        <f t="shared" si="115"/>
        <v>14</v>
      </c>
      <c r="Y225" s="142">
        <f t="shared" si="116"/>
        <v>12.482</v>
      </c>
      <c r="Z225" s="142">
        <f>Y225+LOOKUP(V225,Sheet2!A$3:A$24,Sheet2!J$3:J$24)</f>
        <v>12.822</v>
      </c>
      <c r="AA225" s="142">
        <f t="shared" si="96"/>
        <v>13.33</v>
      </c>
      <c r="AB225" s="142">
        <f t="shared" si="117"/>
        <v>13.81</v>
      </c>
      <c r="AC225" s="142">
        <f t="shared" si="118"/>
        <v>12.424</v>
      </c>
      <c r="AD225" s="142">
        <f>AC225+LOOKUP(V225,Sheet2!A$3:A$24,Sheet2!J$3:J$24)</f>
        <v>12.764</v>
      </c>
      <c r="AE225" s="142">
        <f t="shared" si="97"/>
        <v>1.178</v>
      </c>
      <c r="AF225" s="142">
        <f t="shared" si="98"/>
        <v>1.046</v>
      </c>
      <c r="AG225" s="141">
        <f>LOOKUP(V225,Sheet2!A$3:A$24,Sheet2!K$3:K$24)</f>
        <v>0.5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0.31</v>
      </c>
      <c r="AI225" s="141">
        <f>LOOKUP(R225,Sheet3!A$2:A$7,Sheet3!D$2:D$7)</f>
        <v>0</v>
      </c>
      <c r="AJ225" s="141">
        <f t="shared" si="113"/>
        <v>0.48</v>
      </c>
      <c r="AK225" s="141">
        <f t="shared" si="114"/>
        <v>0.48</v>
      </c>
      <c r="AL225" s="142">
        <f t="shared" si="99"/>
        <v>1.348</v>
      </c>
      <c r="AM225" s="142">
        <f t="shared" si="100"/>
        <v>1.216</v>
      </c>
      <c r="AN225" s="142">
        <f t="shared" si="101"/>
        <v>1.282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1.24</v>
      </c>
      <c r="AP225" s="120"/>
      <c r="AQ225" s="156">
        <f t="shared" si="102"/>
        <v>31.157728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1.89924</v>
      </c>
      <c r="AV225" s="158">
        <f>IF(AND(AE225&gt;3.5,AF225&gt;3.5),LOOKUP(Sheet1!V225,Sheet2!A$3:A$24,Sheet2!W$3:W$24),LOOKUP(V225,Sheet2!A$3:A$24,Sheet2!V$3:V$24))*G225</f>
        <v>2.39206175030792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21.4354329517181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3.20812800000002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88.6704</v>
      </c>
      <c r="BC225" s="161">
        <f t="shared" si="103"/>
        <v>85.2469333333334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31.157728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31.157728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4.276</v>
      </c>
      <c r="BV225" s="52">
        <f t="shared" si="110"/>
        <v>2.448</v>
      </c>
      <c r="BW225" s="32">
        <f t="shared" si="111"/>
        <v>0</v>
      </c>
    </row>
    <row r="226" spans="1:75">
      <c r="A226" s="32" t="s">
        <v>214</v>
      </c>
      <c r="B226" s="32">
        <v>13.81</v>
      </c>
      <c r="D226" s="103">
        <f t="shared" si="91"/>
        <v>13.33</v>
      </c>
      <c r="E226" s="103">
        <v>13.81</v>
      </c>
      <c r="F226" s="103">
        <v>12.424</v>
      </c>
      <c r="G226" s="32">
        <v>0</v>
      </c>
      <c r="H226" s="32">
        <v>0.3</v>
      </c>
      <c r="I226" s="32">
        <v>0.48</v>
      </c>
      <c r="J226" s="32">
        <v>0.48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0.48</v>
      </c>
      <c r="AK226" s="141">
        <f t="shared" si="114"/>
        <v>0.48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0.96</v>
      </c>
      <c r="BV226" s="52">
        <f t="shared" si="110"/>
        <v>0.48</v>
      </c>
      <c r="BW226" s="32">
        <f t="shared" si="111"/>
        <v>0</v>
      </c>
    </row>
    <row r="227" spans="1:75">
      <c r="A227" s="32" t="s">
        <v>214</v>
      </c>
      <c r="B227" s="32">
        <v>13.81</v>
      </c>
      <c r="D227" s="103">
        <f t="shared" si="91"/>
        <v>13.33</v>
      </c>
      <c r="E227" s="103">
        <v>13.81</v>
      </c>
      <c r="F227" s="103">
        <v>12.2</v>
      </c>
      <c r="G227" s="32">
        <v>14.9</v>
      </c>
      <c r="H227" s="32">
        <v>0.3</v>
      </c>
      <c r="I227" s="32">
        <v>0.48</v>
      </c>
      <c r="J227" s="32">
        <v>0.48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 t="str">
        <f t="shared" si="94"/>
        <v>A</v>
      </c>
      <c r="T227" s="118">
        <f t="shared" si="112"/>
        <v>0</v>
      </c>
      <c r="V227" s="141">
        <f t="shared" si="92"/>
        <v>0.3</v>
      </c>
      <c r="W227" s="142">
        <f t="shared" si="95"/>
        <v>13.33</v>
      </c>
      <c r="X227" s="142">
        <f t="shared" si="115"/>
        <v>13.81</v>
      </c>
      <c r="Y227" s="142">
        <f t="shared" si="116"/>
        <v>12.2</v>
      </c>
      <c r="Z227" s="142">
        <f>Y227+LOOKUP(V227,Sheet2!A$3:A$24,Sheet2!J$3:J$24)</f>
        <v>12.54</v>
      </c>
      <c r="AA227" s="142">
        <f t="shared" si="96"/>
        <v>12.78</v>
      </c>
      <c r="AB227" s="142">
        <f t="shared" si="117"/>
        <v>13.26</v>
      </c>
      <c r="AC227" s="142">
        <f t="shared" si="118"/>
        <v>12.155</v>
      </c>
      <c r="AD227" s="142">
        <f>AC227+LOOKUP(V227,Sheet2!A$3:A$24,Sheet2!J$3:J$24)</f>
        <v>12.495</v>
      </c>
      <c r="AE227" s="142">
        <f t="shared" si="97"/>
        <v>1.27</v>
      </c>
      <c r="AF227" s="142">
        <f t="shared" si="98"/>
        <v>0.765000000000001</v>
      </c>
      <c r="AG227" s="141">
        <f>LOOKUP(V227,Sheet2!A$3:A$24,Sheet2!K$3:K$24)</f>
        <v>0.5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0.31</v>
      </c>
      <c r="AI227" s="141">
        <f>LOOKUP(R227,Sheet3!A$2:A$7,Sheet3!D$2:D$7)</f>
        <v>0</v>
      </c>
      <c r="AJ227" s="141">
        <f t="shared" si="113"/>
        <v>0.48</v>
      </c>
      <c r="AK227" s="141">
        <f t="shared" si="114"/>
        <v>0.48</v>
      </c>
      <c r="AL227" s="142">
        <f t="shared" si="99"/>
        <v>1.44</v>
      </c>
      <c r="AM227" s="142">
        <f t="shared" si="100"/>
        <v>0.935</v>
      </c>
      <c r="AN227" s="142">
        <f t="shared" si="101"/>
        <v>1.1875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1.24</v>
      </c>
      <c r="AP227" s="120"/>
      <c r="AQ227" s="156">
        <f t="shared" si="102"/>
        <v>21.94025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1.44381</v>
      </c>
      <c r="AV227" s="158">
        <f>IF(AND(AE227&gt;3.5,AF227&gt;3.5),LOOKUP(Sheet1!V227,Sheet2!A$3:A$24,Sheet2!W$3:W$24),LOOKUP(V227,Sheet2!A$3:A$24,Sheet2!V$3:V$24))*G227</f>
        <v>1.81845510610143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16.2953036214591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0.69285000000001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64.5915</v>
      </c>
      <c r="BC227" s="161">
        <f t="shared" si="103"/>
        <v>62.9276666666667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21.94025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21.94025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4.46</v>
      </c>
      <c r="BV227" s="52">
        <f t="shared" si="110"/>
        <v>2.54</v>
      </c>
      <c r="BW227" s="32">
        <f t="shared" si="111"/>
        <v>0</v>
      </c>
    </row>
    <row r="228" spans="1:75">
      <c r="A228" s="32" t="s">
        <v>215</v>
      </c>
      <c r="B228" s="32">
        <v>13.26</v>
      </c>
      <c r="D228" s="103">
        <f t="shared" si="91"/>
        <v>12.78</v>
      </c>
      <c r="E228" s="103">
        <v>13.26</v>
      </c>
      <c r="F228" s="103">
        <v>12.155</v>
      </c>
      <c r="G228" s="32">
        <v>8.1</v>
      </c>
      <c r="H228" s="32">
        <v>0.4</v>
      </c>
      <c r="I228" s="32">
        <v>0.48</v>
      </c>
      <c r="J228" s="32">
        <v>0.48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 t="str">
        <f t="shared" si="94"/>
        <v>A</v>
      </c>
      <c r="T228" s="118">
        <f t="shared" si="112"/>
        <v>0</v>
      </c>
      <c r="V228" s="141">
        <f t="shared" si="92"/>
        <v>0.4</v>
      </c>
      <c r="W228" s="142">
        <f t="shared" si="95"/>
        <v>12.78</v>
      </c>
      <c r="X228" s="142">
        <f t="shared" si="115"/>
        <v>13.26</v>
      </c>
      <c r="Y228" s="142">
        <f t="shared" si="116"/>
        <v>12.155</v>
      </c>
      <c r="Z228" s="142">
        <f>Y228+LOOKUP(V228,Sheet2!A$3:A$24,Sheet2!J$3:J$24)</f>
        <v>12.6</v>
      </c>
      <c r="AA228" s="142">
        <f t="shared" si="96"/>
        <v>12.77</v>
      </c>
      <c r="AB228" s="142">
        <f t="shared" si="117"/>
        <v>13.25</v>
      </c>
      <c r="AC228" s="142">
        <f t="shared" si="118"/>
        <v>12.131</v>
      </c>
      <c r="AD228" s="142">
        <f>AC228+LOOKUP(V228,Sheet2!A$3:A$24,Sheet2!J$3:J$24)</f>
        <v>12.576</v>
      </c>
      <c r="AE228" s="142">
        <f t="shared" si="97"/>
        <v>0.66</v>
      </c>
      <c r="AF228" s="142">
        <f t="shared" si="98"/>
        <v>0.673999999999999</v>
      </c>
      <c r="AG228" s="141">
        <f>LOOKUP(V228,Sheet2!A$3:A$24,Sheet2!K$3:K$24)</f>
        <v>0.5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0.315</v>
      </c>
      <c r="AI228" s="141">
        <f>LOOKUP(R228,Sheet3!A$2:A$7,Sheet3!D$2:D$7)</f>
        <v>0</v>
      </c>
      <c r="AJ228" s="141">
        <f t="shared" si="113"/>
        <v>0.48</v>
      </c>
      <c r="AK228" s="141">
        <f t="shared" si="114"/>
        <v>0.48</v>
      </c>
      <c r="AL228" s="142">
        <f t="shared" si="99"/>
        <v>0.94</v>
      </c>
      <c r="AM228" s="142">
        <f t="shared" si="100"/>
        <v>0.953999999999999</v>
      </c>
      <c r="AN228" s="142">
        <f t="shared" si="101"/>
        <v>0.947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1.35</v>
      </c>
      <c r="AP228" s="120"/>
      <c r="AQ228" s="156">
        <f t="shared" si="102"/>
        <v>10.355445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0.92826</v>
      </c>
      <c r="AV228" s="158">
        <f>IF(AND(AE228&gt;3.5,AF228&gt;3.5),LOOKUP(Sheet1!V228,Sheet2!A$3:A$24,Sheet2!W$3:W$24),LOOKUP(V228,Sheet2!A$3:A$24,Sheet2!V$3:V$24))*G228</f>
        <v>1.26997271658106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6.77394208126195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31.2174</v>
      </c>
      <c r="BC228" s="161">
        <f t="shared" si="103"/>
        <v>31.6116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10.355445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10.355445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3.543</v>
      </c>
      <c r="BV228" s="52">
        <f t="shared" si="110"/>
        <v>2.109</v>
      </c>
      <c r="BW228" s="32">
        <f t="shared" si="111"/>
        <v>0</v>
      </c>
    </row>
    <row r="229" spans="1:75">
      <c r="A229" s="32" t="s">
        <v>216</v>
      </c>
      <c r="B229" s="32">
        <v>13.25</v>
      </c>
      <c r="D229" s="103">
        <f t="shared" si="91"/>
        <v>12.77</v>
      </c>
      <c r="E229" s="103">
        <v>13.25</v>
      </c>
      <c r="F229" s="103">
        <v>12.131</v>
      </c>
      <c r="G229" s="32">
        <v>23.5</v>
      </c>
      <c r="H229" s="32">
        <v>0.4</v>
      </c>
      <c r="I229" s="32">
        <v>0.48</v>
      </c>
      <c r="J229" s="32">
        <v>0.48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 t="str">
        <f t="shared" si="94"/>
        <v>A</v>
      </c>
      <c r="T229" s="118" t="str">
        <f t="shared" si="112"/>
        <v>Y</v>
      </c>
      <c r="V229" s="141">
        <f t="shared" si="92"/>
        <v>0.4</v>
      </c>
      <c r="W229" s="142">
        <f t="shared" si="95"/>
        <v>12.77</v>
      </c>
      <c r="X229" s="142">
        <f t="shared" si="115"/>
        <v>13.25</v>
      </c>
      <c r="Y229" s="142">
        <f t="shared" si="116"/>
        <v>12.131</v>
      </c>
      <c r="Z229" s="142">
        <f>Y229+LOOKUP(V229,Sheet2!A$3:A$24,Sheet2!J$3:J$24)</f>
        <v>12.576</v>
      </c>
      <c r="AA229" s="142">
        <f t="shared" si="96"/>
        <v>12.47</v>
      </c>
      <c r="AB229" s="142">
        <f t="shared" si="117"/>
        <v>12.95</v>
      </c>
      <c r="AC229" s="142">
        <f t="shared" si="118"/>
        <v>12.061</v>
      </c>
      <c r="AD229" s="142">
        <f>AC229+LOOKUP(V229,Sheet2!A$3:A$24,Sheet2!J$3:J$24)</f>
        <v>12.506</v>
      </c>
      <c r="AE229" s="142">
        <f t="shared" si="97"/>
        <v>0.673999999999999</v>
      </c>
      <c r="AF229" s="142">
        <f t="shared" si="98"/>
        <v>0.443999999999999</v>
      </c>
      <c r="AG229" s="141">
        <f>LOOKUP(V229,Sheet2!A$3:A$24,Sheet2!K$3:K$24)</f>
        <v>0.5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0.315</v>
      </c>
      <c r="AI229" s="141">
        <f>LOOKUP(R229,Sheet3!A$2:A$7,Sheet3!D$2:D$7)</f>
        <v>0</v>
      </c>
      <c r="AJ229" s="141">
        <f t="shared" si="113"/>
        <v>0.48</v>
      </c>
      <c r="AK229" s="141">
        <f t="shared" si="114"/>
        <v>0.48</v>
      </c>
      <c r="AL229" s="142">
        <f t="shared" si="99"/>
        <v>0.953999999999999</v>
      </c>
      <c r="AM229" s="142">
        <f t="shared" si="100"/>
        <v>0.724000000000001</v>
      </c>
      <c r="AN229" s="142">
        <f t="shared" si="101"/>
        <v>0.839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1.35</v>
      </c>
      <c r="AP229" s="120"/>
      <c r="AQ229" s="156">
        <f t="shared" si="102"/>
        <v>26.617275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2.6931</v>
      </c>
      <c r="AV229" s="158">
        <f>IF(AND(AE229&gt;3.5,AF229&gt;3.5),LOOKUP(Sheet1!V229,Sheet2!A$3:A$24,Sheet2!W$3:W$24),LOOKUP(V229,Sheet2!A$3:A$24,Sheet2!V$3:V$24))*G229</f>
        <v>3.6844887456364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7.10851499999998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8.82516992711801</v>
      </c>
      <c r="BB229" s="161">
        <f>IF(S229="A",LOOKUP(S229,Sheet3!F$2:F$9,Sheet3!H$2:H$9)*(AN229+AJ229+0.5)*G229*IF(L229=1,2,IF(L229=2,1,0)),0)</f>
        <v>85.493</v>
      </c>
      <c r="BC229" s="161">
        <f t="shared" si="103"/>
        <v>88.3286666666667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26.617275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26.617275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3.543</v>
      </c>
      <c r="BV229" s="52">
        <f t="shared" si="110"/>
        <v>2.109</v>
      </c>
      <c r="BW229" s="32">
        <f t="shared" si="111"/>
        <v>0</v>
      </c>
    </row>
    <row r="230" spans="1:75">
      <c r="A230" s="32" t="s">
        <v>217</v>
      </c>
      <c r="B230" s="32">
        <v>12.95</v>
      </c>
      <c r="D230" s="103">
        <f t="shared" si="91"/>
        <v>12.47</v>
      </c>
      <c r="E230" s="103">
        <v>12.95</v>
      </c>
      <c r="F230" s="103">
        <v>12.061</v>
      </c>
      <c r="G230" s="32">
        <v>5.9</v>
      </c>
      <c r="H230" s="32">
        <v>0.4</v>
      </c>
      <c r="I230" s="32">
        <v>0.48</v>
      </c>
      <c r="J230" s="32">
        <v>0.48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 t="str">
        <f t="shared" si="94"/>
        <v>A</v>
      </c>
      <c r="T230" s="118" t="str">
        <f t="shared" si="112"/>
        <v>Y</v>
      </c>
      <c r="V230" s="141">
        <f t="shared" si="92"/>
        <v>0.4</v>
      </c>
      <c r="W230" s="142">
        <f t="shared" si="95"/>
        <v>12.47</v>
      </c>
      <c r="X230" s="142">
        <f t="shared" si="115"/>
        <v>12.95</v>
      </c>
      <c r="Y230" s="142">
        <f t="shared" si="116"/>
        <v>12.061</v>
      </c>
      <c r="Z230" s="142">
        <f>Y230+LOOKUP(V230,Sheet2!A$3:A$24,Sheet2!J$3:J$24)</f>
        <v>12.506</v>
      </c>
      <c r="AA230" s="142">
        <f t="shared" si="96"/>
        <v>12.32</v>
      </c>
      <c r="AB230" s="142">
        <f t="shared" si="117"/>
        <v>12.8</v>
      </c>
      <c r="AC230" s="142">
        <f t="shared" si="118"/>
        <v>12.043</v>
      </c>
      <c r="AD230" s="142">
        <f>AC230+LOOKUP(V230,Sheet2!A$3:A$24,Sheet2!J$3:J$24)</f>
        <v>12.488</v>
      </c>
      <c r="AE230" s="142">
        <f t="shared" si="97"/>
        <v>0.443999999999999</v>
      </c>
      <c r="AF230" s="142">
        <f t="shared" si="98"/>
        <v>0.312000000000001</v>
      </c>
      <c r="AG230" s="141">
        <f>LOOKUP(V230,Sheet2!A$3:A$24,Sheet2!K$3:K$24)</f>
        <v>0.5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0.315</v>
      </c>
      <c r="AI230" s="141">
        <f>LOOKUP(R230,Sheet3!A$2:A$7,Sheet3!D$2:D$7)</f>
        <v>0</v>
      </c>
      <c r="AJ230" s="141">
        <f t="shared" si="113"/>
        <v>0.48</v>
      </c>
      <c r="AK230" s="141">
        <f t="shared" si="114"/>
        <v>0.48</v>
      </c>
      <c r="AL230" s="142">
        <f t="shared" si="99"/>
        <v>0.724000000000001</v>
      </c>
      <c r="AM230" s="142">
        <f t="shared" si="100"/>
        <v>0.592000000000001</v>
      </c>
      <c r="AN230" s="142">
        <f t="shared" si="101"/>
        <v>0.658000000000001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1.35</v>
      </c>
      <c r="AP230" s="120"/>
      <c r="AQ230" s="156">
        <f t="shared" si="102"/>
        <v>5.24097000000001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0.67614</v>
      </c>
      <c r="AV230" s="158">
        <f>IF(AND(AE230&gt;3.5,AF230&gt;3.5),LOOKUP(Sheet1!V230,Sheet2!A$3:A$24,Sheet2!W$3:W$24),LOOKUP(V230,Sheet2!A$3:A$24,Sheet2!V$3:V$24))*G230</f>
        <v>0.925041855287438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1.550756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2.21568096042537</v>
      </c>
      <c r="BB230" s="161">
        <f>IF(S230="A",LOOKUP(S230,Sheet3!F$2:F$9,Sheet3!H$2:H$9)*(AN230+AJ230+0.5)*G230*IF(L230=1,2,IF(L230=2,1,0)),0)</f>
        <v>19.3284</v>
      </c>
      <c r="BC230" s="161">
        <f t="shared" si="103"/>
        <v>20.7522666666667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5.24097000000001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5.24097000000001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3.083</v>
      </c>
      <c r="BV230" s="52">
        <f t="shared" si="110"/>
        <v>1.879</v>
      </c>
      <c r="BW230" s="32">
        <f t="shared" si="111"/>
        <v>0</v>
      </c>
    </row>
    <row r="231" spans="1:75">
      <c r="A231" s="32" t="s">
        <v>218</v>
      </c>
      <c r="B231" s="32">
        <v>12.8</v>
      </c>
      <c r="D231" s="103">
        <f t="shared" si="91"/>
        <v>12.32</v>
      </c>
      <c r="E231" s="103">
        <v>12.8</v>
      </c>
      <c r="F231" s="103">
        <v>12.043</v>
      </c>
      <c r="G231" s="32">
        <v>0</v>
      </c>
      <c r="H231" s="32">
        <v>0.4</v>
      </c>
      <c r="I231" s="32">
        <v>0.48</v>
      </c>
      <c r="J231" s="32">
        <v>0.48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0.48</v>
      </c>
      <c r="AK231" s="141">
        <f t="shared" si="114"/>
        <v>0.48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0.96</v>
      </c>
      <c r="BV231" s="52">
        <f t="shared" si="110"/>
        <v>0.48</v>
      </c>
      <c r="BW231" s="32">
        <f t="shared" si="111"/>
        <v>0</v>
      </c>
    </row>
    <row r="232" spans="1:75">
      <c r="A232" s="32" t="s">
        <v>218</v>
      </c>
      <c r="B232" s="32">
        <v>12.8</v>
      </c>
      <c r="D232" s="103">
        <f t="shared" si="91"/>
        <v>12.32</v>
      </c>
      <c r="E232" s="103">
        <v>12.8</v>
      </c>
      <c r="F232" s="103">
        <v>11</v>
      </c>
      <c r="G232" s="32">
        <v>6.3</v>
      </c>
      <c r="H232" s="32">
        <v>0.4</v>
      </c>
      <c r="I232" s="32">
        <v>0.48</v>
      </c>
      <c r="J232" s="32">
        <v>0.48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 t="str">
        <f t="shared" si="94"/>
        <v>A</v>
      </c>
      <c r="T232" s="118">
        <f t="shared" si="112"/>
        <v>0</v>
      </c>
      <c r="V232" s="141">
        <f t="shared" si="92"/>
        <v>0.4</v>
      </c>
      <c r="W232" s="142">
        <f t="shared" si="95"/>
        <v>12.32</v>
      </c>
      <c r="X232" s="142">
        <f t="shared" si="115"/>
        <v>12.8</v>
      </c>
      <c r="Y232" s="142">
        <f t="shared" si="116"/>
        <v>11</v>
      </c>
      <c r="Z232" s="142">
        <f>Y232+LOOKUP(V232,Sheet2!A$3:A$24,Sheet2!J$3:J$24)</f>
        <v>11.445</v>
      </c>
      <c r="AA232" s="142">
        <f t="shared" si="96"/>
        <v>11.57</v>
      </c>
      <c r="AB232" s="142">
        <f t="shared" si="117"/>
        <v>12.05</v>
      </c>
      <c r="AC232" s="142">
        <f t="shared" si="118"/>
        <v>10.981</v>
      </c>
      <c r="AD232" s="142">
        <f>AC232+LOOKUP(V232,Sheet2!A$3:A$24,Sheet2!J$3:J$24)</f>
        <v>11.426</v>
      </c>
      <c r="AE232" s="142">
        <f t="shared" si="97"/>
        <v>1.355</v>
      </c>
      <c r="AF232" s="142">
        <f t="shared" si="98"/>
        <v>0.624000000000001</v>
      </c>
      <c r="AG232" s="141">
        <f>LOOKUP(V232,Sheet2!A$3:A$24,Sheet2!K$3:K$24)</f>
        <v>0.5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0.315</v>
      </c>
      <c r="AI232" s="141">
        <f>LOOKUP(R232,Sheet3!A$2:A$7,Sheet3!D$2:D$7)</f>
        <v>0</v>
      </c>
      <c r="AJ232" s="141">
        <f t="shared" si="113"/>
        <v>0.48</v>
      </c>
      <c r="AK232" s="141">
        <f t="shared" si="114"/>
        <v>0.48</v>
      </c>
      <c r="AL232" s="142">
        <f t="shared" si="99"/>
        <v>1.635</v>
      </c>
      <c r="AM232" s="142">
        <f t="shared" si="100"/>
        <v>0.904</v>
      </c>
      <c r="AN232" s="142">
        <f t="shared" si="101"/>
        <v>1.2695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1.35</v>
      </c>
      <c r="AP232" s="120"/>
      <c r="AQ232" s="156">
        <f t="shared" si="102"/>
        <v>10.7970975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0.72198</v>
      </c>
      <c r="AV232" s="158">
        <f>IF(AND(AE232&gt;3.5,AF232&gt;3.5),LOOKUP(Sheet1!V232,Sheet2!A$3:A$24,Sheet2!W$3:W$24),LOOKUP(V232,Sheet2!A$3:A$24,Sheet2!V$3:V$24))*G232</f>
        <v>0.987756557340823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7.8185466187593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0.0807975000000019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28.3437</v>
      </c>
      <c r="BC232" s="161">
        <f t="shared" si="103"/>
        <v>27.2958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10.7970975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10.7970975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4.905</v>
      </c>
      <c r="BV232" s="52">
        <f t="shared" si="110"/>
        <v>2.79</v>
      </c>
      <c r="BW232" s="32">
        <f t="shared" si="111"/>
        <v>0</v>
      </c>
    </row>
    <row r="233" spans="1:75">
      <c r="A233" s="32" t="s">
        <v>219</v>
      </c>
      <c r="B233" s="32">
        <v>12.05</v>
      </c>
      <c r="D233" s="103">
        <f t="shared" si="91"/>
        <v>11.57</v>
      </c>
      <c r="E233" s="103">
        <v>12.05</v>
      </c>
      <c r="F233" s="103">
        <v>10.981</v>
      </c>
      <c r="G233" s="32">
        <v>3.5</v>
      </c>
      <c r="H233" s="32">
        <v>0.4</v>
      </c>
      <c r="I233" s="32">
        <v>0.48</v>
      </c>
      <c r="J233" s="32">
        <v>0.48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 t="str">
        <f t="shared" si="94"/>
        <v>A</v>
      </c>
      <c r="T233" s="118">
        <f t="shared" si="112"/>
        <v>0</v>
      </c>
      <c r="V233" s="141">
        <f t="shared" si="92"/>
        <v>0.4</v>
      </c>
      <c r="W233" s="142">
        <f t="shared" si="95"/>
        <v>11.57</v>
      </c>
      <c r="X233" s="142">
        <f t="shared" si="115"/>
        <v>12.05</v>
      </c>
      <c r="Y233" s="142">
        <f t="shared" si="116"/>
        <v>10.981</v>
      </c>
      <c r="Z233" s="142">
        <f>Y233+LOOKUP(V233,Sheet2!A$3:A$24,Sheet2!J$3:J$24)</f>
        <v>11.426</v>
      </c>
      <c r="AA233" s="142">
        <f t="shared" si="96"/>
        <v>11.56</v>
      </c>
      <c r="AB233" s="142">
        <f t="shared" si="117"/>
        <v>12.04</v>
      </c>
      <c r="AC233" s="142">
        <f t="shared" si="118"/>
        <v>10.97</v>
      </c>
      <c r="AD233" s="142">
        <f>AC233+LOOKUP(V233,Sheet2!A$3:A$24,Sheet2!J$3:J$24)</f>
        <v>11.415</v>
      </c>
      <c r="AE233" s="142">
        <f t="shared" si="97"/>
        <v>0.624000000000001</v>
      </c>
      <c r="AF233" s="142">
        <f t="shared" si="98"/>
        <v>0.624999999999998</v>
      </c>
      <c r="AG233" s="141">
        <f>LOOKUP(V233,Sheet2!A$3:A$24,Sheet2!K$3:K$24)</f>
        <v>0.5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0.315</v>
      </c>
      <c r="AI233" s="141">
        <f>LOOKUP(R233,Sheet3!A$2:A$7,Sheet3!D$2:D$7)</f>
        <v>0</v>
      </c>
      <c r="AJ233" s="141">
        <f t="shared" si="113"/>
        <v>0.48</v>
      </c>
      <c r="AK233" s="141">
        <f t="shared" si="114"/>
        <v>0.48</v>
      </c>
      <c r="AL233" s="142">
        <f t="shared" si="99"/>
        <v>0.904</v>
      </c>
      <c r="AM233" s="142">
        <f t="shared" si="100"/>
        <v>0.905</v>
      </c>
      <c r="AN233" s="142">
        <f t="shared" si="101"/>
        <v>0.9045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1.35</v>
      </c>
      <c r="AP233" s="120"/>
      <c r="AQ233" s="156">
        <f t="shared" si="102"/>
        <v>4.2737625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0.4011</v>
      </c>
      <c r="AV233" s="158">
        <f>IF(AND(AE233&gt;3.5,AF233&gt;3.5),LOOKUP(Sheet1!V233,Sheet2!A$3:A$24,Sheet2!W$3:W$24),LOOKUP(V233,Sheet2!A$3:A$24,Sheet2!V$3:V$24))*G233</f>
        <v>0.548753642967124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2.83833951042183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13.1915</v>
      </c>
      <c r="BC233" s="161">
        <f t="shared" si="103"/>
        <v>13.461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4.2737625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4.2737625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3.445</v>
      </c>
      <c r="BV233" s="52">
        <f t="shared" si="110"/>
        <v>2.06</v>
      </c>
      <c r="BW233" s="32">
        <f t="shared" si="111"/>
        <v>0</v>
      </c>
    </row>
    <row r="234" spans="1:75">
      <c r="A234" s="32" t="s">
        <v>220</v>
      </c>
      <c r="B234" s="32">
        <v>12.04</v>
      </c>
      <c r="D234" s="103">
        <f t="shared" si="91"/>
        <v>11.56</v>
      </c>
      <c r="E234" s="103">
        <v>12.04</v>
      </c>
      <c r="F234" s="103">
        <v>10.97</v>
      </c>
      <c r="G234" s="32">
        <v>0</v>
      </c>
      <c r="H234" s="32">
        <v>0.4</v>
      </c>
      <c r="I234" s="32">
        <v>0.48</v>
      </c>
      <c r="J234" s="32">
        <v>0.48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0.48</v>
      </c>
      <c r="AK234" s="141">
        <f t="shared" si="114"/>
        <v>0.48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0.96</v>
      </c>
      <c r="BV234" s="52">
        <f t="shared" si="110"/>
        <v>0.48</v>
      </c>
      <c r="BW234" s="32">
        <f t="shared" si="111"/>
        <v>0</v>
      </c>
    </row>
    <row r="235" spans="1:75">
      <c r="A235" s="32" t="s">
        <v>220</v>
      </c>
      <c r="B235" s="32">
        <v>12.04</v>
      </c>
      <c r="D235" s="103">
        <f t="shared" si="91"/>
        <v>11.56</v>
      </c>
      <c r="E235" s="103">
        <v>12.04</v>
      </c>
      <c r="F235" s="103">
        <v>10</v>
      </c>
      <c r="G235" s="32">
        <v>9.9</v>
      </c>
      <c r="H235" s="32">
        <v>0.4</v>
      </c>
      <c r="I235" s="32">
        <v>0.48</v>
      </c>
      <c r="J235" s="32">
        <v>0.48</v>
      </c>
      <c r="L235" s="32">
        <v>1</v>
      </c>
      <c r="M235" s="32">
        <v>0</v>
      </c>
      <c r="N235" s="32">
        <v>1</v>
      </c>
      <c r="O235" s="32">
        <v>0</v>
      </c>
      <c r="P235" s="32">
        <f t="shared" si="93"/>
        <v>0</v>
      </c>
      <c r="R235" s="116" t="str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B</v>
      </c>
      <c r="S235" s="117" t="str">
        <f t="shared" si="94"/>
        <v>A</v>
      </c>
      <c r="T235" s="118">
        <f t="shared" si="112"/>
        <v>0</v>
      </c>
      <c r="V235" s="141">
        <f t="shared" si="92"/>
        <v>0.4</v>
      </c>
      <c r="W235" s="142">
        <f t="shared" si="95"/>
        <v>11.56</v>
      </c>
      <c r="X235" s="142">
        <f t="shared" si="115"/>
        <v>12.04</v>
      </c>
      <c r="Y235" s="142">
        <f t="shared" si="116"/>
        <v>10</v>
      </c>
      <c r="Z235" s="142">
        <f>Y235+LOOKUP(V235,Sheet2!A$3:A$24,Sheet2!J$3:J$24)</f>
        <v>10.445</v>
      </c>
      <c r="AA235" s="142">
        <f t="shared" si="96"/>
        <v>10.74</v>
      </c>
      <c r="AB235" s="142">
        <f t="shared" si="117"/>
        <v>11.22</v>
      </c>
      <c r="AC235" s="142">
        <f t="shared" si="118"/>
        <v>9.97</v>
      </c>
      <c r="AD235" s="142">
        <f>AC235+LOOKUP(V235,Sheet2!A$3:A$24,Sheet2!J$3:J$24)</f>
        <v>10.415</v>
      </c>
      <c r="AE235" s="142">
        <f t="shared" si="97"/>
        <v>1.595</v>
      </c>
      <c r="AF235" s="142">
        <f t="shared" si="98"/>
        <v>0.805</v>
      </c>
      <c r="AG235" s="141">
        <f>LOOKUP(V235,Sheet2!A$3:A$24,Sheet2!K$3:K$24)</f>
        <v>0.5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0.315</v>
      </c>
      <c r="AI235" s="141">
        <f>LOOKUP(R235,Sheet3!A$2:A$7,Sheet3!D$2:D$7)</f>
        <v>0.35</v>
      </c>
      <c r="AJ235" s="141">
        <f t="shared" si="113"/>
        <v>0.48</v>
      </c>
      <c r="AK235" s="141">
        <f t="shared" si="114"/>
        <v>0.48</v>
      </c>
      <c r="AL235" s="142">
        <f t="shared" si="99"/>
        <v>2.225</v>
      </c>
      <c r="AM235" s="142">
        <f t="shared" si="100"/>
        <v>1.435</v>
      </c>
      <c r="AN235" s="142">
        <f t="shared" si="101"/>
        <v>1.83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1.35</v>
      </c>
      <c r="AP235" s="120"/>
      <c r="AQ235" s="156">
        <f t="shared" si="102"/>
        <v>24.45795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4.67775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1.13454</v>
      </c>
      <c r="AV235" s="158">
        <f>IF(AND(AE235&gt;3.5,AF235&gt;3.5),LOOKUP(Sheet1!V235,Sheet2!A$3:A$24,Sheet2!W$3:W$24),LOOKUP(V235,Sheet2!A$3:A$24,Sheet2!V$3:V$24))*G235</f>
        <v>1.55218887582129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12.2862875437646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2.9403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55.638</v>
      </c>
      <c r="BC235" s="161">
        <f t="shared" si="103"/>
        <v>50.292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24.45795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24.45795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6.085</v>
      </c>
      <c r="BV235" s="52">
        <f t="shared" si="110"/>
        <v>3.38</v>
      </c>
      <c r="BW235" s="32">
        <f t="shared" si="111"/>
        <v>9.9</v>
      </c>
    </row>
    <row r="236" spans="1:75">
      <c r="A236" s="32" t="s">
        <v>221</v>
      </c>
      <c r="B236" s="32">
        <v>11.22</v>
      </c>
      <c r="D236" s="103">
        <f t="shared" si="91"/>
        <v>10.74</v>
      </c>
      <c r="E236" s="103">
        <v>11.22</v>
      </c>
      <c r="F236" s="103">
        <v>9.97</v>
      </c>
      <c r="G236" s="32">
        <v>0</v>
      </c>
      <c r="H236" s="32">
        <v>0.4</v>
      </c>
      <c r="I236" s="32">
        <v>0.48</v>
      </c>
      <c r="J236" s="32">
        <v>0.48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0.48</v>
      </c>
      <c r="AK236" s="141">
        <f t="shared" si="114"/>
        <v>0.48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0.96</v>
      </c>
      <c r="BV236" s="52">
        <f t="shared" si="110"/>
        <v>0.48</v>
      </c>
      <c r="BW236" s="32">
        <f t="shared" si="111"/>
        <v>0</v>
      </c>
    </row>
    <row r="237" spans="1:75">
      <c r="A237" s="32" t="s">
        <v>221</v>
      </c>
      <c r="B237" s="32">
        <v>11.22</v>
      </c>
      <c r="D237" s="103">
        <f t="shared" si="91"/>
        <v>10.74</v>
      </c>
      <c r="E237" s="103">
        <v>11.22</v>
      </c>
      <c r="F237" s="103">
        <v>9.2</v>
      </c>
      <c r="G237" s="32">
        <v>15</v>
      </c>
      <c r="H237" s="32">
        <v>0.4</v>
      </c>
      <c r="I237" s="32">
        <v>0.48</v>
      </c>
      <c r="J237" s="32">
        <v>0.48</v>
      </c>
      <c r="L237" s="32">
        <v>1</v>
      </c>
      <c r="M237" s="32">
        <v>0</v>
      </c>
      <c r="N237" s="32">
        <v>1</v>
      </c>
      <c r="O237" s="32">
        <v>0</v>
      </c>
      <c r="P237" s="32">
        <f t="shared" si="93"/>
        <v>0</v>
      </c>
      <c r="R237" s="116" t="str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B</v>
      </c>
      <c r="S237" s="117" t="str">
        <f t="shared" si="94"/>
        <v>A</v>
      </c>
      <c r="T237" s="118">
        <f t="shared" si="112"/>
        <v>0</v>
      </c>
      <c r="V237" s="141">
        <f t="shared" si="92"/>
        <v>0.4</v>
      </c>
      <c r="W237" s="142">
        <f t="shared" si="95"/>
        <v>10.74</v>
      </c>
      <c r="X237" s="142">
        <f t="shared" si="115"/>
        <v>11.22</v>
      </c>
      <c r="Y237" s="142">
        <f t="shared" si="116"/>
        <v>9.2</v>
      </c>
      <c r="Z237" s="142">
        <f>Y237+LOOKUP(V237,Sheet2!A$3:A$24,Sheet2!J$3:J$24)</f>
        <v>9.645</v>
      </c>
      <c r="AA237" s="142">
        <f t="shared" si="96"/>
        <v>9.77</v>
      </c>
      <c r="AB237" s="142">
        <f t="shared" si="117"/>
        <v>10.25</v>
      </c>
      <c r="AC237" s="142">
        <f t="shared" si="118"/>
        <v>9.155</v>
      </c>
      <c r="AD237" s="142">
        <f>AC237+LOOKUP(V237,Sheet2!A$3:A$24,Sheet2!J$3:J$24)</f>
        <v>9.6</v>
      </c>
      <c r="AE237" s="142">
        <f t="shared" si="97"/>
        <v>1.575</v>
      </c>
      <c r="AF237" s="142">
        <f t="shared" si="98"/>
        <v>0.65</v>
      </c>
      <c r="AG237" s="141">
        <f>LOOKUP(V237,Sheet2!A$3:A$24,Sheet2!K$3:K$24)</f>
        <v>0.5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0.315</v>
      </c>
      <c r="AI237" s="141">
        <f>LOOKUP(R237,Sheet3!A$2:A$7,Sheet3!D$2:D$7)</f>
        <v>0.35</v>
      </c>
      <c r="AJ237" s="141">
        <f t="shared" si="113"/>
        <v>0.48</v>
      </c>
      <c r="AK237" s="141">
        <f t="shared" si="114"/>
        <v>0.48</v>
      </c>
      <c r="AL237" s="142">
        <f t="shared" si="99"/>
        <v>2.205</v>
      </c>
      <c r="AM237" s="142">
        <f t="shared" si="100"/>
        <v>1.28</v>
      </c>
      <c r="AN237" s="142">
        <f t="shared" si="101"/>
        <v>1.7425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1.35</v>
      </c>
      <c r="AP237" s="120"/>
      <c r="AQ237" s="156">
        <f t="shared" si="102"/>
        <v>35.285625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7.0875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1.719</v>
      </c>
      <c r="AV237" s="158">
        <f>IF(AND(AE237&gt;3.5,AF237&gt;3.5),LOOKUP(Sheet1!V237,Sheet2!A$3:A$24,Sheet2!W$3:W$24),LOOKUP(V237,Sheet2!A$3:A$24,Sheet2!V$3:V$24))*G237</f>
        <v>2.35180132700196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18.6155871875221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2.683125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81.675</v>
      </c>
      <c r="BC237" s="161">
        <f t="shared" si="103"/>
        <v>74.45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35.285625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35.285625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6.045</v>
      </c>
      <c r="BV237" s="52">
        <f t="shared" si="110"/>
        <v>3.36</v>
      </c>
      <c r="BW237" s="32">
        <f t="shared" si="111"/>
        <v>15</v>
      </c>
    </row>
    <row r="238" spans="1:75">
      <c r="A238" s="32" t="s">
        <v>222</v>
      </c>
      <c r="B238" s="32">
        <v>10.25</v>
      </c>
      <c r="D238" s="103">
        <f t="shared" ref="D238:D284" si="119">IF(AND(B238=0,E238=0),0,IF(B238&gt;E238,E238-C238-AJ238,IF(AJ238&gt;(E238-B238),E238-AJ238-C238,B238-C238)))</f>
        <v>9.77</v>
      </c>
      <c r="E238" s="103">
        <v>10.25</v>
      </c>
      <c r="F238" s="103">
        <v>9.155</v>
      </c>
      <c r="G238" s="32">
        <v>0</v>
      </c>
      <c r="H238" s="32">
        <v>0.4</v>
      </c>
      <c r="I238" s="32">
        <v>0.48</v>
      </c>
      <c r="J238" s="32">
        <v>0.48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0.48</v>
      </c>
      <c r="AK238" s="141">
        <f t="shared" si="114"/>
        <v>0.48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0.96</v>
      </c>
      <c r="BV238" s="52">
        <f t="shared" si="110"/>
        <v>0.48</v>
      </c>
      <c r="BW238" s="32">
        <f t="shared" si="111"/>
        <v>0</v>
      </c>
    </row>
    <row r="239" spans="1:75">
      <c r="A239" s="32" t="s">
        <v>222</v>
      </c>
      <c r="B239" s="32">
        <v>10.25</v>
      </c>
      <c r="D239" s="103">
        <f t="shared" si="119"/>
        <v>9.77</v>
      </c>
      <c r="E239" s="103">
        <v>10.25</v>
      </c>
      <c r="F239" s="103">
        <v>8.4</v>
      </c>
      <c r="G239" s="32">
        <v>24.7</v>
      </c>
      <c r="H239" s="32">
        <v>0.4</v>
      </c>
      <c r="I239" s="32">
        <v>0.48</v>
      </c>
      <c r="J239" s="32">
        <v>0.48</v>
      </c>
      <c r="L239" s="32">
        <v>1</v>
      </c>
      <c r="M239" s="32">
        <v>0</v>
      </c>
      <c r="N239" s="32">
        <v>1</v>
      </c>
      <c r="O239" s="32">
        <v>0</v>
      </c>
      <c r="P239" s="32">
        <f t="shared" si="93"/>
        <v>0</v>
      </c>
      <c r="R239" s="116" t="str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B</v>
      </c>
      <c r="S239" s="117" t="str">
        <f t="shared" si="94"/>
        <v>A</v>
      </c>
      <c r="T239" s="118">
        <f t="shared" si="112"/>
        <v>0</v>
      </c>
      <c r="V239" s="141">
        <f t="shared" si="92"/>
        <v>0.4</v>
      </c>
      <c r="W239" s="142">
        <f t="shared" si="95"/>
        <v>9.77</v>
      </c>
      <c r="X239" s="142">
        <f t="shared" si="115"/>
        <v>10.25</v>
      </c>
      <c r="Y239" s="142">
        <f t="shared" si="116"/>
        <v>8.4</v>
      </c>
      <c r="Z239" s="142">
        <f>Y239+LOOKUP(V239,Sheet2!A$3:A$24,Sheet2!J$3:J$24)</f>
        <v>8.845</v>
      </c>
      <c r="AA239" s="142">
        <f t="shared" si="96"/>
        <v>8.92</v>
      </c>
      <c r="AB239" s="142">
        <f t="shared" si="117"/>
        <v>9.4</v>
      </c>
      <c r="AC239" s="142">
        <f t="shared" si="118"/>
        <v>8.326</v>
      </c>
      <c r="AD239" s="142">
        <f>AC239+LOOKUP(V239,Sheet2!A$3:A$24,Sheet2!J$3:J$24)</f>
        <v>8.771</v>
      </c>
      <c r="AE239" s="142">
        <f t="shared" si="97"/>
        <v>1.405</v>
      </c>
      <c r="AF239" s="142">
        <f t="shared" si="98"/>
        <v>0.629</v>
      </c>
      <c r="AG239" s="141">
        <f>LOOKUP(V239,Sheet2!A$3:A$24,Sheet2!K$3:K$24)</f>
        <v>0.5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0.315</v>
      </c>
      <c r="AI239" s="141">
        <f>LOOKUP(R239,Sheet3!A$2:A$7,Sheet3!D$2:D$7)</f>
        <v>0.35</v>
      </c>
      <c r="AJ239" s="141">
        <f t="shared" si="113"/>
        <v>0.48</v>
      </c>
      <c r="AK239" s="141">
        <f t="shared" si="114"/>
        <v>0.48</v>
      </c>
      <c r="AL239" s="142">
        <f t="shared" si="99"/>
        <v>2.035</v>
      </c>
      <c r="AM239" s="142">
        <f t="shared" si="100"/>
        <v>1.259</v>
      </c>
      <c r="AN239" s="142">
        <f t="shared" si="101"/>
        <v>1.647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1.35</v>
      </c>
      <c r="AP239" s="120"/>
      <c r="AQ239" s="156">
        <f t="shared" si="102"/>
        <v>54.919215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11.67075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2.83062</v>
      </c>
      <c r="AV239" s="158">
        <f>IF(AND(AE239&gt;3.5,AF239&gt;3.5),LOOKUP(Sheet1!V239,Sheet2!A$3:A$24,Sheet2!W$3:W$24),LOOKUP(V239,Sheet2!A$3:A$24,Sheet2!V$3:V$24))*G239</f>
        <v>3.87263285179656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30.6536669021198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1.23376499999997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129.7738</v>
      </c>
      <c r="BC239" s="161">
        <f t="shared" si="103"/>
        <v>119.4492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54.919215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54.919215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5.705</v>
      </c>
      <c r="BV239" s="52">
        <f t="shared" si="110"/>
        <v>3.19</v>
      </c>
      <c r="BW239" s="32">
        <f t="shared" si="111"/>
        <v>24.7</v>
      </c>
    </row>
    <row r="240" spans="1:75">
      <c r="A240" s="32" t="s">
        <v>223</v>
      </c>
      <c r="B240" s="32">
        <v>9.4</v>
      </c>
      <c r="D240" s="103">
        <f t="shared" si="119"/>
        <v>8.92</v>
      </c>
      <c r="E240" s="103">
        <v>9.4</v>
      </c>
      <c r="F240" s="103">
        <v>8.326</v>
      </c>
      <c r="G240" s="32">
        <v>0</v>
      </c>
      <c r="H240" s="32">
        <v>0.4</v>
      </c>
      <c r="I240" s="32">
        <v>0.48</v>
      </c>
      <c r="J240" s="32">
        <v>0.48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0.48</v>
      </c>
      <c r="AK240" s="141">
        <f t="shared" si="114"/>
        <v>0.48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0.96</v>
      </c>
      <c r="BV240" s="52">
        <f t="shared" si="110"/>
        <v>0.48</v>
      </c>
      <c r="BW240" s="32">
        <f t="shared" si="111"/>
        <v>0</v>
      </c>
    </row>
    <row r="241" spans="1:75">
      <c r="A241" s="32" t="s">
        <v>223</v>
      </c>
      <c r="B241" s="32">
        <v>9.4</v>
      </c>
      <c r="D241" s="103">
        <f t="shared" si="119"/>
        <v>8.92</v>
      </c>
      <c r="E241" s="103">
        <v>9.4</v>
      </c>
      <c r="F241" s="103">
        <v>7.4</v>
      </c>
      <c r="G241" s="32">
        <v>9.5</v>
      </c>
      <c r="H241" s="32">
        <v>0.4</v>
      </c>
      <c r="I241" s="32">
        <v>0.48</v>
      </c>
      <c r="J241" s="32">
        <v>0.48</v>
      </c>
      <c r="L241" s="32">
        <v>1</v>
      </c>
      <c r="M241" s="32">
        <v>0</v>
      </c>
      <c r="N241" s="32">
        <v>1</v>
      </c>
      <c r="O241" s="32">
        <v>0</v>
      </c>
      <c r="P241" s="32">
        <f t="shared" si="93"/>
        <v>0</v>
      </c>
      <c r="R241" s="116" t="str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B</v>
      </c>
      <c r="S241" s="117" t="str">
        <f t="shared" si="94"/>
        <v>A</v>
      </c>
      <c r="T241" s="118">
        <f t="shared" si="112"/>
        <v>0</v>
      </c>
      <c r="V241" s="141">
        <f t="shared" si="92"/>
        <v>0.4</v>
      </c>
      <c r="W241" s="142">
        <f t="shared" si="95"/>
        <v>8.92</v>
      </c>
      <c r="X241" s="142">
        <f t="shared" si="115"/>
        <v>9.4</v>
      </c>
      <c r="Y241" s="142">
        <f t="shared" si="116"/>
        <v>7.4</v>
      </c>
      <c r="Z241" s="142">
        <f>Y241+LOOKUP(V241,Sheet2!A$3:A$24,Sheet2!J$3:J$24)</f>
        <v>7.845</v>
      </c>
      <c r="AA241" s="142">
        <f t="shared" si="96"/>
        <v>7.94</v>
      </c>
      <c r="AB241" s="142">
        <f t="shared" si="117"/>
        <v>8.42</v>
      </c>
      <c r="AC241" s="142">
        <f t="shared" si="118"/>
        <v>7.371</v>
      </c>
      <c r="AD241" s="142">
        <f>AC241+LOOKUP(V241,Sheet2!A$3:A$24,Sheet2!J$3:J$24)</f>
        <v>7.816</v>
      </c>
      <c r="AE241" s="142">
        <f t="shared" si="97"/>
        <v>1.555</v>
      </c>
      <c r="AF241" s="142">
        <f t="shared" si="98"/>
        <v>0.603999999999999</v>
      </c>
      <c r="AG241" s="141">
        <f>LOOKUP(V241,Sheet2!A$3:A$24,Sheet2!K$3:K$24)</f>
        <v>0.5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0.315</v>
      </c>
      <c r="AI241" s="141">
        <f>LOOKUP(R241,Sheet3!A$2:A$7,Sheet3!D$2:D$7)</f>
        <v>0.35</v>
      </c>
      <c r="AJ241" s="141">
        <f t="shared" si="113"/>
        <v>0.48</v>
      </c>
      <c r="AK241" s="141">
        <f t="shared" si="114"/>
        <v>0.48</v>
      </c>
      <c r="AL241" s="142">
        <f t="shared" si="99"/>
        <v>2.185</v>
      </c>
      <c r="AM241" s="142">
        <f t="shared" si="100"/>
        <v>1.234</v>
      </c>
      <c r="AN241" s="142">
        <f t="shared" si="101"/>
        <v>1.7095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1.35</v>
      </c>
      <c r="AP241" s="120"/>
      <c r="AQ241" s="156">
        <f t="shared" si="102"/>
        <v>21.9243375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4.48875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1.0887</v>
      </c>
      <c r="AV241" s="158">
        <f>IF(AND(AE241&gt;3.5,AF241&gt;3.5),LOOKUP(Sheet1!V241,Sheet2!A$3:A$24,Sheet2!W$3:W$24),LOOKUP(V241,Sheet2!A$3:A$24,Sheet2!V$3:V$24))*G241</f>
        <v>1.48947417376791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11.7898718854307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1.27608749999999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51.1005</v>
      </c>
      <c r="BC241" s="161">
        <f t="shared" si="103"/>
        <v>46.7336666666667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21.9243375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21.9243375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6.005</v>
      </c>
      <c r="BV241" s="52">
        <f t="shared" si="110"/>
        <v>3.34</v>
      </c>
      <c r="BW241" s="32">
        <f t="shared" si="111"/>
        <v>9.5</v>
      </c>
    </row>
    <row r="242" spans="1:75">
      <c r="A242" s="32" t="s">
        <v>224</v>
      </c>
      <c r="B242" s="32">
        <v>8.42</v>
      </c>
      <c r="D242" s="103">
        <f t="shared" si="119"/>
        <v>7.94</v>
      </c>
      <c r="E242" s="103">
        <v>8.42</v>
      </c>
      <c r="F242" s="103">
        <v>7.371</v>
      </c>
      <c r="G242" s="32">
        <v>0</v>
      </c>
      <c r="H242" s="32">
        <v>0.4</v>
      </c>
      <c r="I242" s="32">
        <v>0.48</v>
      </c>
      <c r="J242" s="32">
        <v>0.48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0.48</v>
      </c>
      <c r="AK242" s="141">
        <f t="shared" si="114"/>
        <v>0.48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0.96</v>
      </c>
      <c r="BV242" s="52">
        <f t="shared" si="110"/>
        <v>0.48</v>
      </c>
      <c r="BW242" s="32">
        <f t="shared" si="111"/>
        <v>0</v>
      </c>
    </row>
    <row r="243" spans="1:75">
      <c r="A243" s="32" t="s">
        <v>224</v>
      </c>
      <c r="B243" s="32">
        <v>8.42</v>
      </c>
      <c r="D243" s="103">
        <f t="shared" si="119"/>
        <v>7.94</v>
      </c>
      <c r="E243" s="103">
        <v>8.42</v>
      </c>
      <c r="F243" s="103">
        <v>6.8</v>
      </c>
      <c r="G243" s="32">
        <v>13.7</v>
      </c>
      <c r="H243" s="32">
        <v>0.4</v>
      </c>
      <c r="I243" s="32">
        <v>0.48</v>
      </c>
      <c r="J243" s="32">
        <v>0.48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 t="str">
        <f t="shared" si="94"/>
        <v>A</v>
      </c>
      <c r="T243" s="118">
        <f t="shared" si="112"/>
        <v>0</v>
      </c>
      <c r="V243" s="141">
        <f t="shared" si="92"/>
        <v>0.4</v>
      </c>
      <c r="W243" s="142">
        <f t="shared" si="95"/>
        <v>7.94</v>
      </c>
      <c r="X243" s="142">
        <f t="shared" si="115"/>
        <v>8.42</v>
      </c>
      <c r="Y243" s="142">
        <f t="shared" si="116"/>
        <v>6.8</v>
      </c>
      <c r="Z243" s="142">
        <f>Y243+LOOKUP(V243,Sheet2!A$3:A$24,Sheet2!J$3:J$24)</f>
        <v>7.245</v>
      </c>
      <c r="AA243" s="142">
        <f t="shared" si="96"/>
        <v>7.39</v>
      </c>
      <c r="AB243" s="142">
        <f t="shared" si="117"/>
        <v>7.87</v>
      </c>
      <c r="AC243" s="142">
        <f t="shared" si="118"/>
        <v>6.759</v>
      </c>
      <c r="AD243" s="142">
        <f>AC243+LOOKUP(V243,Sheet2!A$3:A$24,Sheet2!J$3:J$24)</f>
        <v>7.204</v>
      </c>
      <c r="AE243" s="142">
        <f t="shared" si="97"/>
        <v>1.175</v>
      </c>
      <c r="AF243" s="142">
        <f t="shared" si="98"/>
        <v>0.665999999999999</v>
      </c>
      <c r="AG243" s="141">
        <f>LOOKUP(V243,Sheet2!A$3:A$24,Sheet2!K$3:K$24)</f>
        <v>0.5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0.315</v>
      </c>
      <c r="AI243" s="141">
        <f>LOOKUP(R243,Sheet3!A$2:A$7,Sheet3!D$2:D$7)</f>
        <v>0</v>
      </c>
      <c r="AJ243" s="141">
        <f t="shared" si="113"/>
        <v>0.48</v>
      </c>
      <c r="AK243" s="141">
        <f t="shared" si="114"/>
        <v>0.48</v>
      </c>
      <c r="AL243" s="142">
        <f t="shared" si="99"/>
        <v>1.455</v>
      </c>
      <c r="AM243" s="142">
        <f t="shared" si="100"/>
        <v>0.945999999999999</v>
      </c>
      <c r="AN243" s="142">
        <f t="shared" si="101"/>
        <v>1.2005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1.35</v>
      </c>
      <c r="AP243" s="120"/>
      <c r="AQ243" s="156">
        <f t="shared" si="102"/>
        <v>22.2032475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1.57002</v>
      </c>
      <c r="AV243" s="158">
        <f>IF(AND(AE243&gt;3.5,AF243&gt;3.5),LOOKUP(Sheet1!V243,Sheet2!A$3:A$24,Sheet2!W$3:W$24),LOOKUP(V243,Sheet2!A$3:A$24,Sheet2!V$3:V$24))*G243</f>
        <v>2.14797854532846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15.9017837979369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59.7457</v>
      </c>
      <c r="BC243" s="161">
        <f t="shared" si="103"/>
        <v>58.0971333333333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22.2032475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22.2032475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4.545</v>
      </c>
      <c r="BV243" s="52">
        <f t="shared" si="110"/>
        <v>2.61</v>
      </c>
      <c r="BW243" s="32">
        <f t="shared" si="111"/>
        <v>0</v>
      </c>
    </row>
    <row r="244" spans="1:75">
      <c r="A244" s="32" t="s">
        <v>225</v>
      </c>
      <c r="B244" s="32">
        <v>7.87</v>
      </c>
      <c r="D244" s="103">
        <f t="shared" si="119"/>
        <v>7.39</v>
      </c>
      <c r="E244" s="103">
        <v>7.87</v>
      </c>
      <c r="F244" s="103">
        <v>6.759</v>
      </c>
      <c r="G244" s="32">
        <v>0</v>
      </c>
      <c r="H244" s="32">
        <v>0.4</v>
      </c>
      <c r="I244" s="32">
        <v>0.48</v>
      </c>
      <c r="J244" s="32">
        <v>0.48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0.48</v>
      </c>
      <c r="AK244" s="141">
        <f t="shared" si="114"/>
        <v>0.48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0.96</v>
      </c>
      <c r="BV244" s="52">
        <f t="shared" si="110"/>
        <v>0.48</v>
      </c>
      <c r="BW244" s="32">
        <f t="shared" si="111"/>
        <v>0</v>
      </c>
    </row>
    <row r="245" spans="1:75">
      <c r="A245" s="32" t="s">
        <v>225</v>
      </c>
      <c r="B245" s="32">
        <v>7.87</v>
      </c>
      <c r="D245" s="103">
        <f t="shared" si="119"/>
        <v>7.39</v>
      </c>
      <c r="E245" s="103">
        <v>7.87</v>
      </c>
      <c r="F245" s="103">
        <v>6.4</v>
      </c>
      <c r="G245" s="32">
        <v>5.9</v>
      </c>
      <c r="H245" s="32">
        <v>0.4</v>
      </c>
      <c r="I245" s="32">
        <v>0.48</v>
      </c>
      <c r="J245" s="32">
        <v>0.48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 t="str">
        <f t="shared" si="94"/>
        <v>A</v>
      </c>
      <c r="T245" s="118">
        <f t="shared" si="112"/>
        <v>0</v>
      </c>
      <c r="V245" s="141">
        <f t="shared" si="92"/>
        <v>0.4</v>
      </c>
      <c r="W245" s="142">
        <f t="shared" si="95"/>
        <v>7.39</v>
      </c>
      <c r="X245" s="142">
        <f t="shared" si="115"/>
        <v>7.87</v>
      </c>
      <c r="Y245" s="142">
        <f t="shared" si="116"/>
        <v>6.4</v>
      </c>
      <c r="Z245" s="142">
        <f>Y245+LOOKUP(V245,Sheet2!A$3:A$24,Sheet2!J$3:J$24)</f>
        <v>6.845</v>
      </c>
      <c r="AA245" s="142">
        <f t="shared" si="96"/>
        <v>6.94</v>
      </c>
      <c r="AB245" s="142">
        <f t="shared" si="117"/>
        <v>7.42</v>
      </c>
      <c r="AC245" s="142">
        <f t="shared" si="118"/>
        <v>6.382</v>
      </c>
      <c r="AD245" s="142">
        <f>AC245+LOOKUP(V245,Sheet2!A$3:A$24,Sheet2!J$3:J$24)</f>
        <v>6.827</v>
      </c>
      <c r="AE245" s="142">
        <f t="shared" si="97"/>
        <v>1.025</v>
      </c>
      <c r="AF245" s="142">
        <f t="shared" si="98"/>
        <v>0.593</v>
      </c>
      <c r="AG245" s="141">
        <f>LOOKUP(V245,Sheet2!A$3:A$24,Sheet2!K$3:K$24)</f>
        <v>0.5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0.315</v>
      </c>
      <c r="AI245" s="141">
        <f>LOOKUP(R245,Sheet3!A$2:A$7,Sheet3!D$2:D$7)</f>
        <v>0</v>
      </c>
      <c r="AJ245" s="141">
        <f t="shared" si="113"/>
        <v>0.48</v>
      </c>
      <c r="AK245" s="141">
        <f t="shared" si="114"/>
        <v>0.48</v>
      </c>
      <c r="AL245" s="142">
        <f t="shared" si="99"/>
        <v>1.305</v>
      </c>
      <c r="AM245" s="142">
        <f t="shared" si="100"/>
        <v>0.873000000000001</v>
      </c>
      <c r="AN245" s="142">
        <f t="shared" si="101"/>
        <v>1.089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1.35</v>
      </c>
      <c r="AP245" s="120"/>
      <c r="AQ245" s="156">
        <f t="shared" si="102"/>
        <v>8.673885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0.67614</v>
      </c>
      <c r="AV245" s="158">
        <f>IF(AND(AE245&gt;3.5,AF245&gt;3.5),LOOKUP(Sheet1!V245,Sheet2!A$3:A$24,Sheet2!W$3:W$24),LOOKUP(V245,Sheet2!A$3:A$24,Sheet2!V$3:V$24))*G245</f>
        <v>0.925041855287438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5.96011596042537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24.4142</v>
      </c>
      <c r="BC245" s="161">
        <f t="shared" si="103"/>
        <v>24.1428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8.673885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8.673885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4.245</v>
      </c>
      <c r="BV245" s="52">
        <f t="shared" si="110"/>
        <v>2.46</v>
      </c>
      <c r="BW245" s="32">
        <f t="shared" si="111"/>
        <v>0</v>
      </c>
    </row>
    <row r="246" spans="1:75">
      <c r="A246" s="32" t="s">
        <v>226</v>
      </c>
      <c r="B246" s="32">
        <v>7.42</v>
      </c>
      <c r="D246" s="103">
        <f t="shared" si="119"/>
        <v>6.94</v>
      </c>
      <c r="E246" s="103">
        <v>7.42</v>
      </c>
      <c r="F246" s="103">
        <v>6.382</v>
      </c>
      <c r="G246" s="32">
        <v>0</v>
      </c>
      <c r="H246" s="32">
        <v>0.4</v>
      </c>
      <c r="I246" s="32">
        <v>0.48</v>
      </c>
      <c r="J246" s="32">
        <v>0.48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0.48</v>
      </c>
      <c r="AK246" s="141">
        <f t="shared" si="114"/>
        <v>0.48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0.96</v>
      </c>
      <c r="BV246" s="52">
        <f t="shared" si="110"/>
        <v>0.48</v>
      </c>
      <c r="BW246" s="32">
        <f t="shared" si="111"/>
        <v>0</v>
      </c>
    </row>
    <row r="247" spans="1:75">
      <c r="A247" s="32" t="s">
        <v>226</v>
      </c>
      <c r="B247" s="32">
        <v>7.42</v>
      </c>
      <c r="D247" s="103">
        <f t="shared" si="119"/>
        <v>6.94</v>
      </c>
      <c r="E247" s="103">
        <v>7.42</v>
      </c>
      <c r="F247" s="103">
        <v>5.4</v>
      </c>
      <c r="G247" s="32">
        <v>7.9</v>
      </c>
      <c r="H247" s="32">
        <v>0.4</v>
      </c>
      <c r="I247" s="32">
        <v>0.48</v>
      </c>
      <c r="J247" s="32">
        <v>0.48</v>
      </c>
      <c r="L247" s="32">
        <v>1</v>
      </c>
      <c r="M247" s="32">
        <v>0</v>
      </c>
      <c r="N247" s="32">
        <v>1</v>
      </c>
      <c r="O247" s="32">
        <v>0</v>
      </c>
      <c r="P247" s="32">
        <f t="shared" si="93"/>
        <v>0</v>
      </c>
      <c r="R247" s="116" t="str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B</v>
      </c>
      <c r="S247" s="117" t="str">
        <f t="shared" si="94"/>
        <v>A</v>
      </c>
      <c r="T247" s="118">
        <f t="shared" si="112"/>
        <v>0</v>
      </c>
      <c r="V247" s="141">
        <f t="shared" si="92"/>
        <v>0.4</v>
      </c>
      <c r="W247" s="142">
        <f t="shared" si="95"/>
        <v>6.94</v>
      </c>
      <c r="X247" s="142">
        <f t="shared" si="115"/>
        <v>7.42</v>
      </c>
      <c r="Y247" s="142">
        <f t="shared" si="116"/>
        <v>5.4</v>
      </c>
      <c r="Z247" s="142">
        <f>Y247+LOOKUP(V247,Sheet2!A$3:A$24,Sheet2!J$3:J$24)</f>
        <v>5.845</v>
      </c>
      <c r="AA247" s="142">
        <f t="shared" si="96"/>
        <v>6.87</v>
      </c>
      <c r="AB247" s="142">
        <f t="shared" si="117"/>
        <v>7.35</v>
      </c>
      <c r="AC247" s="142">
        <f t="shared" si="118"/>
        <v>5.376</v>
      </c>
      <c r="AD247" s="142">
        <f>AC247+LOOKUP(V247,Sheet2!A$3:A$24,Sheet2!J$3:J$24)</f>
        <v>5.821</v>
      </c>
      <c r="AE247" s="142">
        <f t="shared" si="97"/>
        <v>1.575</v>
      </c>
      <c r="AF247" s="142">
        <f t="shared" si="98"/>
        <v>1.529</v>
      </c>
      <c r="AG247" s="141">
        <f>LOOKUP(V247,Sheet2!A$3:A$24,Sheet2!K$3:K$24)</f>
        <v>0.5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0.315</v>
      </c>
      <c r="AI247" s="141">
        <f>LOOKUP(R247,Sheet3!A$2:A$7,Sheet3!D$2:D$7)</f>
        <v>0.35</v>
      </c>
      <c r="AJ247" s="141">
        <f t="shared" si="113"/>
        <v>0.48</v>
      </c>
      <c r="AK247" s="141">
        <f t="shared" si="114"/>
        <v>0.48</v>
      </c>
      <c r="AL247" s="142">
        <f t="shared" si="99"/>
        <v>2.205</v>
      </c>
      <c r="AM247" s="142">
        <f t="shared" si="100"/>
        <v>2.159</v>
      </c>
      <c r="AN247" s="142">
        <f t="shared" si="101"/>
        <v>2.182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1.35</v>
      </c>
      <c r="AP247" s="120"/>
      <c r="AQ247" s="156">
        <f t="shared" si="102"/>
        <v>23.27103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3.73275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0.90534</v>
      </c>
      <c r="AV247" s="158">
        <f>IF(AND(AE247&gt;3.5,AF247&gt;3.5),LOOKUP(Sheet1!V247,Sheet2!A$3:A$24,Sheet2!W$3:W$24),LOOKUP(V247,Sheet2!A$3:A$24,Sheet2!V$3:V$24))*G247</f>
        <v>1.23861536555437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9.804209252095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6.10038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49.9596</v>
      </c>
      <c r="BC247" s="161">
        <f t="shared" si="103"/>
        <v>43.8397333333333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23.27103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23.27103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6.045</v>
      </c>
      <c r="BV247" s="52">
        <f t="shared" si="110"/>
        <v>3.36</v>
      </c>
      <c r="BW247" s="32">
        <f t="shared" si="111"/>
        <v>7.9</v>
      </c>
    </row>
    <row r="248" spans="1:75">
      <c r="A248" s="32" t="s">
        <v>227</v>
      </c>
      <c r="B248" s="32">
        <v>7.35</v>
      </c>
      <c r="D248" s="103">
        <f t="shared" si="119"/>
        <v>6.87</v>
      </c>
      <c r="E248" s="103">
        <v>7.35</v>
      </c>
      <c r="F248" s="103">
        <v>5.376</v>
      </c>
      <c r="G248" s="32">
        <v>0</v>
      </c>
      <c r="H248" s="32">
        <v>0.4</v>
      </c>
      <c r="I248" s="32">
        <v>0.48</v>
      </c>
      <c r="J248" s="32">
        <v>0.48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0.48</v>
      </c>
      <c r="AK248" s="141">
        <f t="shared" si="114"/>
        <v>0.48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0.96</v>
      </c>
      <c r="BV248" s="52">
        <f t="shared" si="110"/>
        <v>0.48</v>
      </c>
      <c r="BW248" s="32">
        <f t="shared" si="111"/>
        <v>0</v>
      </c>
    </row>
    <row r="249" spans="1:75">
      <c r="A249" s="32" t="s">
        <v>228</v>
      </c>
      <c r="B249" s="32">
        <v>13.67</v>
      </c>
      <c r="D249" s="103">
        <f t="shared" si="119"/>
        <v>13.19</v>
      </c>
      <c r="E249" s="103">
        <v>13.67</v>
      </c>
      <c r="F249" s="103">
        <v>12.5</v>
      </c>
      <c r="G249" s="32">
        <v>2.8</v>
      </c>
      <c r="H249" s="32">
        <v>0.2</v>
      </c>
      <c r="I249" s="32">
        <v>0.48</v>
      </c>
      <c r="J249" s="32">
        <v>0.48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 t="str">
        <f t="shared" si="94"/>
        <v>A</v>
      </c>
      <c r="T249" s="118">
        <f t="shared" si="112"/>
        <v>0</v>
      </c>
      <c r="V249" s="141">
        <f t="shared" si="92"/>
        <v>0.2</v>
      </c>
      <c r="W249" s="142">
        <f t="shared" si="95"/>
        <v>13.19</v>
      </c>
      <c r="X249" s="142">
        <f t="shared" si="115"/>
        <v>13.67</v>
      </c>
      <c r="Y249" s="142">
        <f t="shared" si="116"/>
        <v>12.5</v>
      </c>
      <c r="Z249" s="142">
        <f>Y249+LOOKUP(V249,Sheet2!A$3:A$24,Sheet2!J$3:J$24)</f>
        <v>12.6975</v>
      </c>
      <c r="AA249" s="142">
        <f t="shared" si="96"/>
        <v>13.12</v>
      </c>
      <c r="AB249" s="142">
        <f t="shared" si="117"/>
        <v>13.6</v>
      </c>
      <c r="AC249" s="142">
        <f t="shared" si="118"/>
        <v>12.492</v>
      </c>
      <c r="AD249" s="142">
        <f>AC249+LOOKUP(V249,Sheet2!A$3:A$24,Sheet2!J$3:J$24)</f>
        <v>12.6895</v>
      </c>
      <c r="AE249" s="142">
        <f t="shared" si="97"/>
        <v>0.9725</v>
      </c>
      <c r="AF249" s="142">
        <f t="shared" si="98"/>
        <v>0.910499999999999</v>
      </c>
      <c r="AG249" s="141">
        <f>LOOKUP(V249,Sheet2!A$3:A$24,Sheet2!K$3:K$24)</f>
        <v>0.5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0.2025</v>
      </c>
      <c r="AI249" s="141">
        <f>LOOKUP(R249,Sheet3!A$2:A$7,Sheet3!D$2:D$7)</f>
        <v>0</v>
      </c>
      <c r="AJ249" s="141">
        <f t="shared" si="113"/>
        <v>0.48</v>
      </c>
      <c r="AK249" s="141">
        <f t="shared" si="114"/>
        <v>0.48</v>
      </c>
      <c r="AL249" s="142">
        <f t="shared" si="99"/>
        <v>0.8925</v>
      </c>
      <c r="AM249" s="142">
        <f t="shared" si="100"/>
        <v>0.830499999999998</v>
      </c>
      <c r="AN249" s="142">
        <f t="shared" si="101"/>
        <v>0.861499999999999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1.06</v>
      </c>
      <c r="AP249" s="120"/>
      <c r="AQ249" s="156">
        <f t="shared" si="102"/>
        <v>2.556932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0.785500797598936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1.68346660810055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10.3124</v>
      </c>
      <c r="BC249" s="161">
        <f t="shared" si="103"/>
        <v>10.6082666666667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2.556932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2.556932</v>
      </c>
      <c r="BS249" s="52">
        <f t="shared" si="108"/>
        <v>0</v>
      </c>
      <c r="BT249" s="32">
        <f>IF(OR(LOOKUP(V249,Sheet2!A$3:A$25,Sheet2!B$3:B$25)=1,G249=0),0,AW249-AO249*0.2*G249)</f>
        <v>0.191900797598936</v>
      </c>
      <c r="BU249" s="52">
        <f t="shared" si="109"/>
        <v>3.275</v>
      </c>
      <c r="BV249" s="52">
        <f t="shared" si="110"/>
        <v>1.9025</v>
      </c>
      <c r="BW249" s="32">
        <f t="shared" si="111"/>
        <v>0</v>
      </c>
    </row>
    <row r="250" spans="1:75">
      <c r="A250" s="32" t="s">
        <v>229</v>
      </c>
      <c r="B250" s="32">
        <v>13.6</v>
      </c>
      <c r="D250" s="103">
        <f t="shared" si="119"/>
        <v>13.12</v>
      </c>
      <c r="E250" s="103">
        <v>13.6</v>
      </c>
      <c r="F250" s="103">
        <v>12.492</v>
      </c>
      <c r="G250" s="32">
        <v>11.2</v>
      </c>
      <c r="H250" s="32">
        <v>0.2</v>
      </c>
      <c r="I250" s="32">
        <v>0.48</v>
      </c>
      <c r="J250" s="32">
        <v>0.48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 t="str">
        <f t="shared" si="94"/>
        <v>A</v>
      </c>
      <c r="T250" s="118">
        <f t="shared" si="112"/>
        <v>0</v>
      </c>
      <c r="V250" s="141">
        <f t="shared" si="92"/>
        <v>0.2</v>
      </c>
      <c r="W250" s="142">
        <f t="shared" si="95"/>
        <v>13.12</v>
      </c>
      <c r="X250" s="142">
        <f t="shared" si="115"/>
        <v>13.6</v>
      </c>
      <c r="Y250" s="142">
        <f t="shared" si="116"/>
        <v>12.492</v>
      </c>
      <c r="Z250" s="142">
        <f>Y250+LOOKUP(V250,Sheet2!A$3:A$24,Sheet2!J$3:J$24)</f>
        <v>12.6895</v>
      </c>
      <c r="AA250" s="142">
        <f t="shared" si="96"/>
        <v>12.78</v>
      </c>
      <c r="AB250" s="142">
        <f t="shared" si="117"/>
        <v>13.26</v>
      </c>
      <c r="AC250" s="142">
        <f t="shared" si="118"/>
        <v>12.458</v>
      </c>
      <c r="AD250" s="142">
        <f>AC250+LOOKUP(V250,Sheet2!A$3:A$24,Sheet2!J$3:J$24)</f>
        <v>12.6555</v>
      </c>
      <c r="AE250" s="142">
        <f t="shared" si="97"/>
        <v>0.910499999999999</v>
      </c>
      <c r="AF250" s="142">
        <f t="shared" si="98"/>
        <v>0.6045</v>
      </c>
      <c r="AG250" s="141">
        <f>LOOKUP(V250,Sheet2!A$3:A$24,Sheet2!K$3:K$24)</f>
        <v>0.5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0.2025</v>
      </c>
      <c r="AI250" s="141">
        <f>LOOKUP(R250,Sheet3!A$2:A$7,Sheet3!D$2:D$7)</f>
        <v>0</v>
      </c>
      <c r="AJ250" s="141">
        <f t="shared" si="113"/>
        <v>0.48</v>
      </c>
      <c r="AK250" s="141">
        <f t="shared" si="114"/>
        <v>0.48</v>
      </c>
      <c r="AL250" s="142">
        <f t="shared" si="99"/>
        <v>0.830499999999998</v>
      </c>
      <c r="AM250" s="142">
        <f t="shared" si="100"/>
        <v>0.524499999999999</v>
      </c>
      <c r="AN250" s="142">
        <f t="shared" si="101"/>
        <v>0.677499999999999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1.06</v>
      </c>
      <c r="AP250" s="120"/>
      <c r="AQ250" s="156">
        <f t="shared" si="102"/>
        <v>8.04327999999999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3.14200319039574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4.54941843240218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37.128</v>
      </c>
      <c r="BC250" s="161">
        <f t="shared" si="103"/>
        <v>39.6853333333333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8.04327999999999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8.04327999999999</v>
      </c>
      <c r="BS250" s="52">
        <f t="shared" si="108"/>
        <v>0</v>
      </c>
      <c r="BT250" s="32">
        <f>IF(OR(LOOKUP(V250,Sheet2!A$3:A$25,Sheet2!B$3:B$25)=1,G250=0),0,AW250-AO250*0.2*G250)</f>
        <v>0.767603190395744</v>
      </c>
      <c r="BU250" s="52">
        <f t="shared" si="109"/>
        <v>3.151</v>
      </c>
      <c r="BV250" s="52">
        <f t="shared" si="110"/>
        <v>1.8405</v>
      </c>
      <c r="BW250" s="32">
        <f t="shared" si="111"/>
        <v>0</v>
      </c>
    </row>
    <row r="251" spans="1:75">
      <c r="A251" s="32" t="s">
        <v>215</v>
      </c>
      <c r="B251" s="32">
        <v>13.26</v>
      </c>
      <c r="D251" s="103">
        <f t="shared" si="119"/>
        <v>12.78</v>
      </c>
      <c r="E251" s="103">
        <v>13.26</v>
      </c>
      <c r="F251" s="103">
        <v>12.458</v>
      </c>
      <c r="G251" s="32">
        <v>0</v>
      </c>
      <c r="H251" s="32">
        <v>0.2</v>
      </c>
      <c r="I251" s="32">
        <v>0.48</v>
      </c>
      <c r="J251" s="32">
        <v>0.48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0.48</v>
      </c>
      <c r="AK251" s="141">
        <f t="shared" si="114"/>
        <v>0.48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0.96</v>
      </c>
      <c r="BV251" s="52">
        <f t="shared" si="110"/>
        <v>0.48</v>
      </c>
      <c r="BW251" s="32">
        <f t="shared" si="111"/>
        <v>0</v>
      </c>
    </row>
    <row r="252" spans="1:75">
      <c r="A252" s="32" t="s">
        <v>230</v>
      </c>
      <c r="B252" s="32">
        <v>13.44</v>
      </c>
      <c r="D252" s="103">
        <f t="shared" si="119"/>
        <v>12.96</v>
      </c>
      <c r="E252" s="103">
        <v>13.44</v>
      </c>
      <c r="F252" s="103">
        <v>12.47</v>
      </c>
      <c r="G252" s="32">
        <v>4.1</v>
      </c>
      <c r="H252" s="32">
        <v>0.3</v>
      </c>
      <c r="I252" s="32">
        <v>0.48</v>
      </c>
      <c r="J252" s="32">
        <v>0.48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 t="str">
        <f t="shared" si="94"/>
        <v>A</v>
      </c>
      <c r="T252" s="118" t="str">
        <f t="shared" si="112"/>
        <v>Y</v>
      </c>
      <c r="V252" s="141">
        <f t="shared" si="92"/>
        <v>0.3</v>
      </c>
      <c r="W252" s="142">
        <f t="shared" si="95"/>
        <v>12.96</v>
      </c>
      <c r="X252" s="142">
        <f t="shared" si="115"/>
        <v>13.44</v>
      </c>
      <c r="Y252" s="142">
        <f t="shared" si="116"/>
        <v>12.47</v>
      </c>
      <c r="Z252" s="142">
        <f>Y252+LOOKUP(V252,Sheet2!A$3:A$24,Sheet2!J$3:J$24)</f>
        <v>12.81</v>
      </c>
      <c r="AA252" s="142">
        <f t="shared" si="96"/>
        <v>12.78</v>
      </c>
      <c r="AB252" s="142">
        <f t="shared" si="117"/>
        <v>13.26</v>
      </c>
      <c r="AC252" s="142">
        <f t="shared" si="118"/>
        <v>12.458</v>
      </c>
      <c r="AD252" s="142">
        <f>AC252+LOOKUP(V252,Sheet2!A$3:A$24,Sheet2!J$3:J$24)</f>
        <v>12.798</v>
      </c>
      <c r="AE252" s="142">
        <f t="shared" si="97"/>
        <v>0.629999999999999</v>
      </c>
      <c r="AF252" s="142">
        <f t="shared" si="98"/>
        <v>0.462</v>
      </c>
      <c r="AG252" s="141">
        <f>LOOKUP(V252,Sheet2!A$3:A$24,Sheet2!K$3:K$24)</f>
        <v>0.5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0.31</v>
      </c>
      <c r="AI252" s="141">
        <f>LOOKUP(R252,Sheet3!A$2:A$7,Sheet3!D$2:D$7)</f>
        <v>0</v>
      </c>
      <c r="AJ252" s="141">
        <f t="shared" si="113"/>
        <v>0.48</v>
      </c>
      <c r="AK252" s="141">
        <f t="shared" si="114"/>
        <v>0.48</v>
      </c>
      <c r="AL252" s="142">
        <f t="shared" si="99"/>
        <v>0.8</v>
      </c>
      <c r="AM252" s="142">
        <f t="shared" si="100"/>
        <v>0.631999999999999</v>
      </c>
      <c r="AN252" s="142">
        <f t="shared" si="101"/>
        <v>0.716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1.24</v>
      </c>
      <c r="AP252" s="120"/>
      <c r="AQ252" s="156">
        <f t="shared" si="102"/>
        <v>3.640144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0.39729</v>
      </c>
      <c r="AV252" s="158">
        <f>IF(AND(AE252&gt;3.5,AF252&gt;3.5),LOOKUP(Sheet1!V252,Sheet2!A$3:A$24,Sheet2!W$3:W$24),LOOKUP(V252,Sheet2!A$3:A$24,Sheet2!V$3:V$24))*G252</f>
        <v>0.500380264095024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1.164154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1.27323260724715</v>
      </c>
      <c r="BB252" s="161">
        <f>IF(S252="A",LOOKUP(S252,Sheet3!F$2:F$9,Sheet3!H$2:H$9)*(AN252+AJ252+0.5)*G252*IF(L252=1,2,IF(L252=2,1,0)),0)</f>
        <v>13.9072</v>
      </c>
      <c r="BC252" s="161">
        <f t="shared" si="103"/>
        <v>14.7381333333333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3.640144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3.640144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3.18</v>
      </c>
      <c r="BV252" s="52">
        <f t="shared" si="110"/>
        <v>1.9</v>
      </c>
      <c r="BW252" s="32">
        <f t="shared" si="111"/>
        <v>0</v>
      </c>
    </row>
    <row r="253" spans="1:75">
      <c r="A253" s="32" t="s">
        <v>215</v>
      </c>
      <c r="B253" s="32">
        <v>13.26</v>
      </c>
      <c r="D253" s="103">
        <f t="shared" si="119"/>
        <v>12.78</v>
      </c>
      <c r="E253" s="103">
        <v>13.26</v>
      </c>
      <c r="F253" s="103">
        <v>12.458</v>
      </c>
      <c r="G253" s="32">
        <v>0</v>
      </c>
      <c r="H253" s="32">
        <v>0.3</v>
      </c>
      <c r="I253" s="32">
        <v>0.48</v>
      </c>
      <c r="J253" s="32">
        <v>0.48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0.48</v>
      </c>
      <c r="AK253" s="141">
        <f t="shared" si="114"/>
        <v>0.48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0.96</v>
      </c>
      <c r="BV253" s="52">
        <f t="shared" si="110"/>
        <v>0.48</v>
      </c>
      <c r="BW253" s="32">
        <f t="shared" si="111"/>
        <v>0</v>
      </c>
    </row>
    <row r="254" spans="1:75">
      <c r="A254" s="32" t="s">
        <v>231</v>
      </c>
      <c r="B254" s="32">
        <v>14.01</v>
      </c>
      <c r="D254" s="103">
        <f t="shared" si="119"/>
        <v>13.53</v>
      </c>
      <c r="E254" s="103">
        <v>14.01</v>
      </c>
      <c r="F254" s="103">
        <v>12.3</v>
      </c>
      <c r="G254" s="32">
        <v>4.9</v>
      </c>
      <c r="H254" s="32">
        <v>0.2</v>
      </c>
      <c r="I254" s="32">
        <v>0.48</v>
      </c>
      <c r="J254" s="32">
        <v>0.48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 t="str">
        <f t="shared" si="94"/>
        <v>A</v>
      </c>
      <c r="T254" s="118">
        <f t="shared" si="112"/>
        <v>0</v>
      </c>
      <c r="V254" s="141">
        <f t="shared" si="92"/>
        <v>0.2</v>
      </c>
      <c r="W254" s="142">
        <f t="shared" si="95"/>
        <v>13.53</v>
      </c>
      <c r="X254" s="142">
        <f t="shared" si="115"/>
        <v>14.01</v>
      </c>
      <c r="Y254" s="142">
        <f t="shared" si="116"/>
        <v>12.3</v>
      </c>
      <c r="Z254" s="142">
        <f>Y254+LOOKUP(V254,Sheet2!A$3:A$24,Sheet2!J$3:J$24)</f>
        <v>12.4975</v>
      </c>
      <c r="AA254" s="142">
        <f t="shared" si="96"/>
        <v>13.56</v>
      </c>
      <c r="AB254" s="142">
        <f t="shared" si="117"/>
        <v>14.04</v>
      </c>
      <c r="AC254" s="142">
        <f t="shared" si="118"/>
        <v>12.285</v>
      </c>
      <c r="AD254" s="142">
        <f>AC254+LOOKUP(V254,Sheet2!A$3:A$24,Sheet2!J$3:J$24)</f>
        <v>12.4825</v>
      </c>
      <c r="AE254" s="142">
        <f t="shared" si="97"/>
        <v>1.5125</v>
      </c>
      <c r="AF254" s="142">
        <f t="shared" si="98"/>
        <v>1.5575</v>
      </c>
      <c r="AG254" s="141">
        <f>LOOKUP(V254,Sheet2!A$3:A$24,Sheet2!K$3:K$24)</f>
        <v>0.5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0.2025</v>
      </c>
      <c r="AI254" s="141">
        <f>LOOKUP(R254,Sheet3!A$2:A$7,Sheet3!D$2:D$7)</f>
        <v>0</v>
      </c>
      <c r="AJ254" s="141">
        <f t="shared" si="113"/>
        <v>0.48</v>
      </c>
      <c r="AK254" s="141">
        <f t="shared" si="114"/>
        <v>0.48</v>
      </c>
      <c r="AL254" s="142">
        <f t="shared" si="99"/>
        <v>1.4325</v>
      </c>
      <c r="AM254" s="142">
        <f t="shared" si="100"/>
        <v>1.4775</v>
      </c>
      <c r="AN254" s="142">
        <f t="shared" si="101"/>
        <v>1.455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1.06</v>
      </c>
      <c r="AP254" s="120"/>
      <c r="AQ254" s="156">
        <f t="shared" si="102"/>
        <v>7.55727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1.37462639579814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3.14603556417596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2.88267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23.863</v>
      </c>
      <c r="BC254" s="161">
        <f t="shared" si="103"/>
        <v>22.442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7.55727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7.55727</v>
      </c>
      <c r="BS254" s="52">
        <f t="shared" si="108"/>
        <v>0</v>
      </c>
      <c r="BT254" s="32">
        <f>IF(OR(LOOKUP(V254,Sheet2!A$3:A$25,Sheet2!B$3:B$25)=1,G254=0),0,AW254-AO254*0.2*G254)</f>
        <v>0.335826395798138</v>
      </c>
      <c r="BU254" s="52">
        <f t="shared" si="109"/>
        <v>4.445</v>
      </c>
      <c r="BV254" s="52">
        <f t="shared" si="110"/>
        <v>2.4875</v>
      </c>
      <c r="BW254" s="32">
        <f t="shared" si="111"/>
        <v>0</v>
      </c>
    </row>
    <row r="255" spans="1:75">
      <c r="A255" s="32" t="s">
        <v>232</v>
      </c>
      <c r="B255" s="32">
        <v>14.04</v>
      </c>
      <c r="D255" s="103">
        <f t="shared" si="119"/>
        <v>13.56</v>
      </c>
      <c r="E255" s="103">
        <v>14.04</v>
      </c>
      <c r="F255" s="103">
        <v>12.285</v>
      </c>
      <c r="G255" s="32">
        <v>0</v>
      </c>
      <c r="H255" s="32">
        <v>0.2</v>
      </c>
      <c r="I255" s="32">
        <v>0.48</v>
      </c>
      <c r="J255" s="32">
        <v>0.48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0.48</v>
      </c>
      <c r="AK255" s="141">
        <f t="shared" si="114"/>
        <v>0.48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0.96</v>
      </c>
      <c r="BV255" s="52">
        <f t="shared" si="110"/>
        <v>0.48</v>
      </c>
      <c r="BW255" s="32">
        <f t="shared" si="111"/>
        <v>0</v>
      </c>
    </row>
    <row r="256" spans="1:75">
      <c r="A256" s="32" t="s">
        <v>232</v>
      </c>
      <c r="B256" s="32">
        <v>14.04</v>
      </c>
      <c r="D256" s="103">
        <f t="shared" si="119"/>
        <v>13.56</v>
      </c>
      <c r="E256" s="103">
        <v>14.04</v>
      </c>
      <c r="F256" s="103">
        <v>11.285</v>
      </c>
      <c r="G256" s="32">
        <v>7.1</v>
      </c>
      <c r="H256" s="32">
        <v>0.3</v>
      </c>
      <c r="I256" s="32">
        <v>0.48</v>
      </c>
      <c r="J256" s="32">
        <v>0.48</v>
      </c>
      <c r="L256" s="32">
        <v>1</v>
      </c>
      <c r="M256" s="32">
        <v>0</v>
      </c>
      <c r="N256" s="32">
        <v>1</v>
      </c>
      <c r="O256" s="32">
        <v>0</v>
      </c>
      <c r="P256" s="32">
        <f t="shared" si="93"/>
        <v>0</v>
      </c>
      <c r="R256" s="116" t="str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B</v>
      </c>
      <c r="S256" s="117" t="str">
        <f t="shared" si="94"/>
        <v>B</v>
      </c>
      <c r="T256" s="118" t="str">
        <f t="shared" si="112"/>
        <v>Y</v>
      </c>
      <c r="V256" s="141">
        <f t="shared" si="92"/>
        <v>0.3</v>
      </c>
      <c r="W256" s="142">
        <f t="shared" si="95"/>
        <v>13.56</v>
      </c>
      <c r="X256" s="142">
        <f t="shared" si="115"/>
        <v>14.04</v>
      </c>
      <c r="Y256" s="142">
        <f t="shared" si="116"/>
        <v>11.285</v>
      </c>
      <c r="Z256" s="142">
        <f>Y256+LOOKUP(V256,Sheet2!A$3:A$24,Sheet2!J$3:J$24)</f>
        <v>11.625</v>
      </c>
      <c r="AA256" s="142">
        <f t="shared" si="96"/>
        <v>11.57</v>
      </c>
      <c r="AB256" s="142">
        <f t="shared" si="117"/>
        <v>12.05</v>
      </c>
      <c r="AC256" s="142">
        <f t="shared" si="118"/>
        <v>11.264</v>
      </c>
      <c r="AD256" s="142">
        <f>AC256+LOOKUP(V256,Sheet2!A$3:A$24,Sheet2!J$3:J$24)</f>
        <v>11.604</v>
      </c>
      <c r="AE256" s="142">
        <f t="shared" si="97"/>
        <v>2.415</v>
      </c>
      <c r="AF256" s="142">
        <f t="shared" si="98"/>
        <v>0.446000000000002</v>
      </c>
      <c r="AG256" s="141">
        <f>LOOKUP(V256,Sheet2!A$3:A$24,Sheet2!K$3:K$24)</f>
        <v>0.5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0.31</v>
      </c>
      <c r="AI256" s="141">
        <f>LOOKUP(R256,Sheet3!A$2:A$7,Sheet3!D$2:D$7)</f>
        <v>0.35</v>
      </c>
      <c r="AJ256" s="141">
        <f t="shared" si="113"/>
        <v>0.48</v>
      </c>
      <c r="AK256" s="141">
        <f t="shared" si="114"/>
        <v>0.48</v>
      </c>
      <c r="AL256" s="142">
        <f t="shared" si="99"/>
        <v>2.935</v>
      </c>
      <c r="AM256" s="142">
        <f t="shared" si="100"/>
        <v>0.966000000000001</v>
      </c>
      <c r="AN256" s="142">
        <f t="shared" si="101"/>
        <v>1.9505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1.58</v>
      </c>
      <c r="AP256" s="120"/>
      <c r="AQ256" s="156">
        <f t="shared" si="102"/>
        <v>21.880709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3.9263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0.68799</v>
      </c>
      <c r="AV256" s="158">
        <f>IF(AND(AE256&gt;3.5,AF256&gt;3.5),LOOKUP(Sheet1!V256,Sheet2!A$3:A$24,Sheet2!W$3:W$24),LOOKUP(V256,Sheet2!A$3:A$24,Sheet2!V$3:V$24))*G256</f>
        <v>0.866512164652359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8.33611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5.05370900000001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2.20486622230604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14.2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28.4</v>
      </c>
      <c r="BI256" s="126">
        <f>(AO256-Sheet3!$Q$4*IF($L256=1,2,IF($L256=2,1,0)))*LOOKUP(S256,Sheet3!F$2:F$9,Sheet3!M$2:M$9)*ROUNDUP(G256/Sheet3!$Q$7,0)</f>
        <v>1.72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21.880709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21.880709</v>
      </c>
      <c r="BT256" s="32">
        <f>IF(OR(LOOKUP(V256,Sheet2!A$3:A$25,Sheet2!B$3:B$25)=1,G256=0),0,AW256-AO256*0.2*G256)</f>
        <v>0</v>
      </c>
      <c r="BU256" s="52">
        <f t="shared" si="109"/>
        <v>7.62</v>
      </c>
      <c r="BV256" s="52">
        <f t="shared" si="110"/>
        <v>4.205</v>
      </c>
      <c r="BW256" s="32">
        <f t="shared" si="111"/>
        <v>7.1</v>
      </c>
    </row>
    <row r="257" spans="1:75">
      <c r="A257" s="32" t="s">
        <v>219</v>
      </c>
      <c r="B257" s="32">
        <v>12.05</v>
      </c>
      <c r="D257" s="103">
        <f t="shared" si="119"/>
        <v>11.57</v>
      </c>
      <c r="E257" s="103">
        <v>12.05</v>
      </c>
      <c r="F257" s="103">
        <v>11.264</v>
      </c>
      <c r="G257" s="32">
        <v>0</v>
      </c>
      <c r="H257" s="32">
        <v>0.3</v>
      </c>
      <c r="I257" s="32">
        <v>0.48</v>
      </c>
      <c r="J257" s="32">
        <v>0.48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0.48</v>
      </c>
      <c r="AK257" s="141">
        <f t="shared" si="114"/>
        <v>0.48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0.96</v>
      </c>
      <c r="BV257" s="52">
        <f t="shared" si="110"/>
        <v>0.48</v>
      </c>
      <c r="BW257" s="32">
        <f t="shared" si="111"/>
        <v>0</v>
      </c>
    </row>
    <row r="258" spans="1:75">
      <c r="A258" s="32" t="s">
        <v>233</v>
      </c>
      <c r="B258" s="32">
        <v>14</v>
      </c>
      <c r="D258" s="103">
        <f t="shared" si="119"/>
        <v>13.52</v>
      </c>
      <c r="E258" s="103">
        <v>14</v>
      </c>
      <c r="F258" s="103">
        <v>12.5</v>
      </c>
      <c r="G258" s="32">
        <v>24.7</v>
      </c>
      <c r="H258" s="32">
        <v>0.3</v>
      </c>
      <c r="I258" s="32">
        <v>0.48</v>
      </c>
      <c r="J258" s="32">
        <v>0.48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 t="str">
        <f t="shared" si="94"/>
        <v>A</v>
      </c>
      <c r="T258" s="118">
        <f t="shared" si="112"/>
        <v>0</v>
      </c>
      <c r="V258" s="141">
        <f t="shared" si="92"/>
        <v>0.3</v>
      </c>
      <c r="W258" s="142">
        <f t="shared" si="95"/>
        <v>13.52</v>
      </c>
      <c r="X258" s="142">
        <f t="shared" si="115"/>
        <v>14</v>
      </c>
      <c r="Y258" s="142">
        <f t="shared" si="116"/>
        <v>12.5</v>
      </c>
      <c r="Z258" s="142">
        <f>Y258+LOOKUP(V258,Sheet2!A$3:A$24,Sheet2!J$3:J$24)</f>
        <v>12.84</v>
      </c>
      <c r="AA258" s="142">
        <f t="shared" si="96"/>
        <v>13.52</v>
      </c>
      <c r="AB258" s="142">
        <f t="shared" si="117"/>
        <v>14</v>
      </c>
      <c r="AC258" s="142">
        <f t="shared" si="118"/>
        <v>12.426</v>
      </c>
      <c r="AD258" s="142">
        <f>AC258+LOOKUP(V258,Sheet2!A$3:A$24,Sheet2!J$3:J$24)</f>
        <v>12.766</v>
      </c>
      <c r="AE258" s="142">
        <f t="shared" si="97"/>
        <v>1.16</v>
      </c>
      <c r="AF258" s="142">
        <f t="shared" si="98"/>
        <v>1.234</v>
      </c>
      <c r="AG258" s="141">
        <f>LOOKUP(V258,Sheet2!A$3:A$24,Sheet2!K$3:K$24)</f>
        <v>0.5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0.31</v>
      </c>
      <c r="AI258" s="141">
        <f>LOOKUP(R258,Sheet3!A$2:A$7,Sheet3!D$2:D$7)</f>
        <v>0</v>
      </c>
      <c r="AJ258" s="141">
        <f t="shared" si="113"/>
        <v>0.48</v>
      </c>
      <c r="AK258" s="141">
        <f t="shared" si="114"/>
        <v>0.48</v>
      </c>
      <c r="AL258" s="142">
        <f t="shared" si="99"/>
        <v>1.33</v>
      </c>
      <c r="AM258" s="142">
        <f t="shared" si="100"/>
        <v>1.404</v>
      </c>
      <c r="AN258" s="142">
        <f t="shared" si="101"/>
        <v>1.367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1.24</v>
      </c>
      <c r="AP258" s="120"/>
      <c r="AQ258" s="156">
        <f t="shared" si="102"/>
        <v>41.868476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2.39343</v>
      </c>
      <c r="AV258" s="158">
        <f>IF(AND(AE258&gt;3.5,AF258&gt;3.5),LOOKUP(Sheet1!V258,Sheet2!A$3:A$24,Sheet2!W$3:W$24),LOOKUP(V258,Sheet2!A$3:A$24,Sheet2!V$3:V$24))*G258</f>
        <v>3.01448598125539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27.0130200973182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6.64627599999999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115.9418</v>
      </c>
      <c r="BC258" s="161">
        <f t="shared" si="103"/>
        <v>110.227866666667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41.868476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41.868476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4.388</v>
      </c>
      <c r="BV258" s="52">
        <f t="shared" si="110"/>
        <v>2.504</v>
      </c>
      <c r="BW258" s="32">
        <f t="shared" si="111"/>
        <v>0</v>
      </c>
    </row>
    <row r="259" spans="1:75">
      <c r="A259" s="32" t="s">
        <v>234</v>
      </c>
      <c r="B259" s="32">
        <v>14</v>
      </c>
      <c r="D259" s="103">
        <f t="shared" si="119"/>
        <v>13.52</v>
      </c>
      <c r="E259" s="103">
        <v>14</v>
      </c>
      <c r="F259" s="103">
        <v>12.426</v>
      </c>
      <c r="G259" s="32">
        <v>26.1</v>
      </c>
      <c r="H259" s="32">
        <v>0.3</v>
      </c>
      <c r="I259" s="32">
        <v>0.48</v>
      </c>
      <c r="J259" s="32">
        <v>0.48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 t="str">
        <f t="shared" si="94"/>
        <v>A</v>
      </c>
      <c r="T259" s="118">
        <f t="shared" si="112"/>
        <v>0</v>
      </c>
      <c r="V259" s="141">
        <f t="shared" ref="V259:V322" si="120">IF(G259=0,0,IF(NOT(H259=0),H259,V258))</f>
        <v>0.3</v>
      </c>
      <c r="W259" s="142">
        <f t="shared" si="95"/>
        <v>13.52</v>
      </c>
      <c r="X259" s="142">
        <f t="shared" si="115"/>
        <v>14</v>
      </c>
      <c r="Y259" s="142">
        <f t="shared" si="116"/>
        <v>12.426</v>
      </c>
      <c r="Z259" s="142">
        <f>Y259+LOOKUP(V259,Sheet2!A$3:A$24,Sheet2!J$3:J$24)</f>
        <v>12.766</v>
      </c>
      <c r="AA259" s="142">
        <f t="shared" si="96"/>
        <v>13.02</v>
      </c>
      <c r="AB259" s="142">
        <f t="shared" si="117"/>
        <v>13.5</v>
      </c>
      <c r="AC259" s="142">
        <f t="shared" si="118"/>
        <v>12.348</v>
      </c>
      <c r="AD259" s="142">
        <f>AC259+LOOKUP(V259,Sheet2!A$3:A$24,Sheet2!J$3:J$24)</f>
        <v>12.688</v>
      </c>
      <c r="AE259" s="142">
        <f t="shared" si="97"/>
        <v>1.234</v>
      </c>
      <c r="AF259" s="142">
        <f t="shared" si="98"/>
        <v>0.811999999999999</v>
      </c>
      <c r="AG259" s="141">
        <f>LOOKUP(V259,Sheet2!A$3:A$24,Sheet2!K$3:K$24)</f>
        <v>0.5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0.31</v>
      </c>
      <c r="AI259" s="141">
        <f>LOOKUP(R259,Sheet3!A$2:A$7,Sheet3!D$2:D$7)</f>
        <v>0</v>
      </c>
      <c r="AJ259" s="141">
        <f t="shared" si="113"/>
        <v>0.48</v>
      </c>
      <c r="AK259" s="141">
        <f t="shared" si="114"/>
        <v>0.48</v>
      </c>
      <c r="AL259" s="142">
        <f t="shared" si="99"/>
        <v>1.404</v>
      </c>
      <c r="AM259" s="142">
        <f t="shared" si="100"/>
        <v>0.981999999999999</v>
      </c>
      <c r="AN259" s="142">
        <f t="shared" si="101"/>
        <v>1.193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1.24</v>
      </c>
      <c r="AP259" s="120"/>
      <c r="AQ259" s="156">
        <f t="shared" si="102"/>
        <v>38.610252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2.52909</v>
      </c>
      <c r="AV259" s="158">
        <f>IF(AND(AE259&gt;3.5,AF259&gt;3.5),LOOKUP(Sheet1!V259,Sheet2!A$3:A$24,Sheet2!W$3:W$24),LOOKUP(V259,Sheet2!A$3:A$24,Sheet2!V$3:V$24))*G259</f>
        <v>3.18534753484881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28.5441224510123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1.39165199999997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113.4306</v>
      </c>
      <c r="BC259" s="161">
        <f t="shared" si="103"/>
        <v>110.4204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38.610252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38.610252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4.388</v>
      </c>
      <c r="BV259" s="52">
        <f t="shared" si="110"/>
        <v>2.504</v>
      </c>
      <c r="BW259" s="32">
        <f t="shared" si="111"/>
        <v>0</v>
      </c>
    </row>
    <row r="260" spans="1:75">
      <c r="A260" s="32" t="s">
        <v>235</v>
      </c>
      <c r="B260" s="32">
        <v>13.5</v>
      </c>
      <c r="D260" s="103">
        <f t="shared" si="119"/>
        <v>13.02</v>
      </c>
      <c r="E260" s="103">
        <v>13.5</v>
      </c>
      <c r="F260" s="103">
        <v>12.348</v>
      </c>
      <c r="G260" s="32">
        <v>14.3</v>
      </c>
      <c r="H260" s="32">
        <v>0.3</v>
      </c>
      <c r="I260" s="32">
        <v>0.48</v>
      </c>
      <c r="J260" s="32">
        <v>0.48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 t="str">
        <f t="shared" ref="S260:S323" si="122">IF(G260=0,0,IF((MAX(AL260,AM260)+AJ260)&gt;6,"顶管",IF((MAX(AL260,AM260)+AJ260)&gt;5,"D",IF((MAX(AL260,AM260)+AJ260)&gt;4,"C",IF((MAX(AL260,AM260)+AJ260)&gt;3,"B",IF((MAX(AL260,AM260)+AJ260)&gt;1,"A","无"))))))</f>
        <v>A</v>
      </c>
      <c r="T260" s="118">
        <f t="shared" si="112"/>
        <v>0</v>
      </c>
      <c r="V260" s="141">
        <f t="shared" si="120"/>
        <v>0.3</v>
      </c>
      <c r="W260" s="142">
        <f t="shared" ref="W260:W323" si="123">IF($G260=0,0,D260)</f>
        <v>13.02</v>
      </c>
      <c r="X260" s="142">
        <f t="shared" si="115"/>
        <v>13.5</v>
      </c>
      <c r="Y260" s="142">
        <f t="shared" si="116"/>
        <v>12.348</v>
      </c>
      <c r="Z260" s="142">
        <f>Y260+LOOKUP(V260,Sheet2!A$3:A$24,Sheet2!J$3:J$24)</f>
        <v>12.688</v>
      </c>
      <c r="AA260" s="142">
        <f t="shared" ref="AA260:AA323" si="124">IF($G260=0,0,D261)</f>
        <v>13.02</v>
      </c>
      <c r="AB260" s="142">
        <f t="shared" si="117"/>
        <v>13.5</v>
      </c>
      <c r="AC260" s="142">
        <f t="shared" si="118"/>
        <v>12.305</v>
      </c>
      <c r="AD260" s="142">
        <f>AC260+LOOKUP(V260,Sheet2!A$3:A$24,Sheet2!J$3:J$24)</f>
        <v>12.645</v>
      </c>
      <c r="AE260" s="142">
        <f t="shared" ref="AE260:AE323" si="125">X260-Z260</f>
        <v>0.811999999999999</v>
      </c>
      <c r="AF260" s="142">
        <f t="shared" ref="AF260:AF323" si="126">AB260-AD260</f>
        <v>0.855</v>
      </c>
      <c r="AG260" s="141">
        <f>LOOKUP(V260,Sheet2!A$3:A$24,Sheet2!K$3:K$24)</f>
        <v>0.5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0.31</v>
      </c>
      <c r="AI260" s="141">
        <f>LOOKUP(R260,Sheet3!A$2:A$7,Sheet3!D$2:D$7)</f>
        <v>0</v>
      </c>
      <c r="AJ260" s="141">
        <f t="shared" si="113"/>
        <v>0.48</v>
      </c>
      <c r="AK260" s="141">
        <f t="shared" si="114"/>
        <v>0.48</v>
      </c>
      <c r="AL260" s="142">
        <f t="shared" ref="AL260:AL323" si="127">IF(G260=0,0,IF(W260=0,X260-Y260+AH260+AI260,W260-Y260+AH260+AI260))</f>
        <v>0.981999999999999</v>
      </c>
      <c r="AM260" s="142">
        <f t="shared" ref="AM260:AM323" si="128">IF(G260=0,0,IF(AA260=0,AB260-AC260+AH260+AI260,AA260-AC260+AH260+AI260))</f>
        <v>1.025</v>
      </c>
      <c r="AN260" s="142">
        <f t="shared" ref="AN260:AN323" si="129">(AL260+AM260)/2</f>
        <v>1.0035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1.24</v>
      </c>
      <c r="AP260" s="120"/>
      <c r="AQ260" s="156">
        <f t="shared" ref="AQ260:AQ323" si="130">IF(G260=0,0,AN260*AO260*G260)</f>
        <v>17.794062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1.38567</v>
      </c>
      <c r="AV260" s="158">
        <f>IF(AND(AE260&gt;3.5,AF260&gt;3.5),LOOKUP(Sheet1!V260,Sheet2!A$3:A$24,Sheet2!W$3:W$24),LOOKUP(V260,Sheet2!A$3:A$24,Sheet2!V$3:V$24))*G260</f>
        <v>1.74522872598996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13.0413788984474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56.7281</v>
      </c>
      <c r="BC260" s="161">
        <f t="shared" ref="BC260:BC323" si="131">IF(BB260=0,0,(AN260+AJ260+1.5)*G260/1.5*2)</f>
        <v>56.8854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17.794062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17.794062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3.63</v>
      </c>
      <c r="BV260" s="52">
        <f t="shared" ref="BV260:BV323" si="138">MAX(AL260,AM260)+AJ260+AO260*0.5</f>
        <v>2.125</v>
      </c>
      <c r="BW260" s="32">
        <f t="shared" ref="BW260:BW323" si="139">IF(N260=1,G260,0)</f>
        <v>0</v>
      </c>
    </row>
    <row r="261" spans="1:75">
      <c r="A261" s="32" t="s">
        <v>236</v>
      </c>
      <c r="B261" s="32">
        <v>13.5</v>
      </c>
      <c r="D261" s="103">
        <f t="shared" si="119"/>
        <v>13.02</v>
      </c>
      <c r="E261" s="103">
        <v>13.5</v>
      </c>
      <c r="F261" s="103">
        <v>12.305</v>
      </c>
      <c r="G261" s="32">
        <v>21.2</v>
      </c>
      <c r="H261" s="32">
        <v>0.3</v>
      </c>
      <c r="I261" s="32">
        <v>0.48</v>
      </c>
      <c r="J261" s="32">
        <v>0.48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 t="str">
        <f t="shared" si="122"/>
        <v>A</v>
      </c>
      <c r="T261" s="118">
        <f t="shared" ref="T261:T324" si="140">IF(G261=0,0,IF(OR(AE261&lt;0.5,AF261&lt;0.5),"Y",0))</f>
        <v>0</v>
      </c>
      <c r="V261" s="141">
        <f t="shared" si="120"/>
        <v>0.3</v>
      </c>
      <c r="W261" s="142">
        <f t="shared" si="123"/>
        <v>13.02</v>
      </c>
      <c r="X261" s="142">
        <f t="shared" si="115"/>
        <v>13.5</v>
      </c>
      <c r="Y261" s="142">
        <f t="shared" si="116"/>
        <v>12.305</v>
      </c>
      <c r="Z261" s="142">
        <f>Y261+LOOKUP(V261,Sheet2!A$3:A$24,Sheet2!J$3:J$24)</f>
        <v>12.645</v>
      </c>
      <c r="AA261" s="142">
        <f t="shared" si="124"/>
        <v>13.02</v>
      </c>
      <c r="AB261" s="142">
        <f t="shared" si="117"/>
        <v>13.5</v>
      </c>
      <c r="AC261" s="142">
        <f t="shared" si="118"/>
        <v>12.241</v>
      </c>
      <c r="AD261" s="142">
        <f>AC261+LOOKUP(V261,Sheet2!A$3:A$24,Sheet2!J$3:J$24)</f>
        <v>12.581</v>
      </c>
      <c r="AE261" s="142">
        <f t="shared" si="125"/>
        <v>0.855</v>
      </c>
      <c r="AF261" s="142">
        <f t="shared" si="126"/>
        <v>0.919</v>
      </c>
      <c r="AG261" s="141">
        <f>LOOKUP(V261,Sheet2!A$3:A$24,Sheet2!K$3:K$24)</f>
        <v>0.5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0.31</v>
      </c>
      <c r="AI261" s="141">
        <f>LOOKUP(R261,Sheet3!A$2:A$7,Sheet3!D$2:D$7)</f>
        <v>0</v>
      </c>
      <c r="AJ261" s="141">
        <f t="shared" ref="AJ261:AJ324" si="141">IF(B261=0,0,IF(NOT(I261=0),I261,AJ260))</f>
        <v>0.48</v>
      </c>
      <c r="AK261" s="141">
        <f t="shared" ref="AK261:AK324" si="142">IF(B261=0,0,IF(NOT(J261=0),J261,AK260))</f>
        <v>0.48</v>
      </c>
      <c r="AL261" s="142">
        <f t="shared" si="127"/>
        <v>1.025</v>
      </c>
      <c r="AM261" s="142">
        <f t="shared" si="128"/>
        <v>1.089</v>
      </c>
      <c r="AN261" s="142">
        <f t="shared" si="129"/>
        <v>1.057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1.24</v>
      </c>
      <c r="AP261" s="120"/>
      <c r="AQ261" s="156">
        <f t="shared" si="130"/>
        <v>27.786416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2.05428</v>
      </c>
      <c r="AV261" s="158">
        <f>IF(AND(AE261&gt;3.5,AF261&gt;3.5),LOOKUP(Sheet1!V261,Sheet2!A$3:A$24,Sheet2!W$3:W$24),LOOKUP(V261,Sheet2!A$3:A$24,Sheet2!V$3:V$24))*G261</f>
        <v>2.58733209727183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20.7404802130828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86.3688</v>
      </c>
      <c r="BC261" s="161">
        <f t="shared" si="131"/>
        <v>85.8458666666667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27.786416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27.786416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3.758</v>
      </c>
      <c r="BV261" s="52">
        <f t="shared" si="138"/>
        <v>2.189</v>
      </c>
      <c r="BW261" s="32">
        <f t="shared" si="139"/>
        <v>0</v>
      </c>
    </row>
    <row r="262" spans="1:75">
      <c r="A262" s="32" t="s">
        <v>237</v>
      </c>
      <c r="B262" s="32">
        <v>13.5</v>
      </c>
      <c r="D262" s="103">
        <f t="shared" si="119"/>
        <v>13.02</v>
      </c>
      <c r="E262" s="103">
        <v>13.5</v>
      </c>
      <c r="F262" s="103">
        <v>12.241</v>
      </c>
      <c r="G262" s="32">
        <v>6.6</v>
      </c>
      <c r="H262" s="32">
        <v>0.3</v>
      </c>
      <c r="I262" s="32">
        <v>0.48</v>
      </c>
      <c r="J262" s="32">
        <v>0.48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 t="str">
        <f t="shared" si="122"/>
        <v>A</v>
      </c>
      <c r="T262" s="118">
        <f t="shared" si="140"/>
        <v>0</v>
      </c>
      <c r="V262" s="141">
        <f t="shared" si="120"/>
        <v>0.3</v>
      </c>
      <c r="W262" s="142">
        <f t="shared" si="123"/>
        <v>13.02</v>
      </c>
      <c r="X262" s="142">
        <f t="shared" si="115"/>
        <v>13.5</v>
      </c>
      <c r="Y262" s="142">
        <f t="shared" si="116"/>
        <v>12.241</v>
      </c>
      <c r="Z262" s="142">
        <f>Y262+LOOKUP(V262,Sheet2!A$3:A$24,Sheet2!J$3:J$24)</f>
        <v>12.581</v>
      </c>
      <c r="AA262" s="142">
        <f t="shared" si="124"/>
        <v>12.88</v>
      </c>
      <c r="AB262" s="142">
        <f t="shared" si="117"/>
        <v>13.36</v>
      </c>
      <c r="AC262" s="142">
        <f t="shared" si="118"/>
        <v>12.221</v>
      </c>
      <c r="AD262" s="142">
        <f>AC262+LOOKUP(V262,Sheet2!A$3:A$24,Sheet2!J$3:J$24)</f>
        <v>12.561</v>
      </c>
      <c r="AE262" s="142">
        <f t="shared" si="125"/>
        <v>0.919</v>
      </c>
      <c r="AF262" s="142">
        <f t="shared" si="126"/>
        <v>0.798999999999999</v>
      </c>
      <c r="AG262" s="141">
        <f>LOOKUP(V262,Sheet2!A$3:A$24,Sheet2!K$3:K$24)</f>
        <v>0.5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0.31</v>
      </c>
      <c r="AI262" s="141">
        <f>LOOKUP(R262,Sheet3!A$2:A$7,Sheet3!D$2:D$7)</f>
        <v>0</v>
      </c>
      <c r="AJ262" s="141">
        <f t="shared" si="141"/>
        <v>0.48</v>
      </c>
      <c r="AK262" s="141">
        <f t="shared" si="142"/>
        <v>0.48</v>
      </c>
      <c r="AL262" s="142">
        <f t="shared" si="127"/>
        <v>1.089</v>
      </c>
      <c r="AM262" s="142">
        <f t="shared" si="128"/>
        <v>0.969000000000001</v>
      </c>
      <c r="AN262" s="142">
        <f t="shared" si="129"/>
        <v>1.029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1.24</v>
      </c>
      <c r="AP262" s="120"/>
      <c r="AQ262" s="156">
        <f t="shared" si="130"/>
        <v>8.421336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0.63954</v>
      </c>
      <c r="AV262" s="158">
        <f>IF(AND(AE262&gt;3.5,AF262&gt;3.5),LOOKUP(Sheet1!V262,Sheet2!A$3:A$24,Sheet2!W$3:W$24),LOOKUP(V262,Sheet2!A$3:A$24,Sheet2!V$3:V$24))*G262</f>
        <v>0.805490181226137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6.22778995312955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7.54951656745106e-15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26.5188</v>
      </c>
      <c r="BC262" s="161">
        <f t="shared" si="131"/>
        <v>26.4792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8.421336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8.421336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3.758</v>
      </c>
      <c r="BV262" s="52">
        <f t="shared" si="138"/>
        <v>2.189</v>
      </c>
      <c r="BW262" s="32">
        <f t="shared" si="139"/>
        <v>0</v>
      </c>
    </row>
    <row r="263" spans="1:75">
      <c r="A263" s="32" t="s">
        <v>238</v>
      </c>
      <c r="B263" s="32">
        <v>13.36</v>
      </c>
      <c r="D263" s="103">
        <f t="shared" si="119"/>
        <v>12.88</v>
      </c>
      <c r="E263" s="103">
        <v>13.36</v>
      </c>
      <c r="F263" s="103">
        <v>12.221</v>
      </c>
      <c r="H263" s="32">
        <v>0.3</v>
      </c>
      <c r="I263" s="32">
        <v>0.48</v>
      </c>
      <c r="J263" s="32">
        <v>0.48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0.48</v>
      </c>
      <c r="AK263" s="141">
        <f t="shared" si="142"/>
        <v>0.48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0.96</v>
      </c>
      <c r="BV263" s="52">
        <f t="shared" si="138"/>
        <v>0.48</v>
      </c>
      <c r="BW263" s="32">
        <f t="shared" si="139"/>
        <v>0</v>
      </c>
    </row>
    <row r="264" spans="4:75">
      <c r="D264" s="103">
        <f t="shared" si="119"/>
        <v>0</v>
      </c>
      <c r="H264" s="32">
        <v>0.3</v>
      </c>
      <c r="I264" s="32">
        <v>0.48</v>
      </c>
      <c r="J264" s="32">
        <v>0.48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724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724"/>
        <v>0</v>
      </c>
      <c r="T1605" s="118">
        <f t="shared" ref="T1605:T1621" si="725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724"/>
        <v>0</v>
      </c>
      <c r="T1606" s="118">
        <f t="shared" si="725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724"/>
        <v>0</v>
      </c>
      <c r="T1607" s="118">
        <f t="shared" si="725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724"/>
        <v>0</v>
      </c>
      <c r="T1608" s="118">
        <f t="shared" si="725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724"/>
        <v>0</v>
      </c>
      <c r="T1609" s="118">
        <f t="shared" si="725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724"/>
        <v>0</v>
      </c>
      <c r="T1610" s="118">
        <f t="shared" si="725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724"/>
        <v>0</v>
      </c>
      <c r="T1611" s="118">
        <f t="shared" si="725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724"/>
        <v>0</v>
      </c>
      <c r="T1612" s="118">
        <f t="shared" si="725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724"/>
        <v>0</v>
      </c>
      <c r="T1613" s="118">
        <f t="shared" si="725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724"/>
        <v>0</v>
      </c>
      <c r="T1614" s="118">
        <f t="shared" si="725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724"/>
        <v>0</v>
      </c>
      <c r="T1615" s="118">
        <f t="shared" si="725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724"/>
        <v>0</v>
      </c>
      <c r="T1616" s="118">
        <f t="shared" si="725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724"/>
        <v>0</v>
      </c>
      <c r="T1617" s="118">
        <f t="shared" si="725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724"/>
        <v>0</v>
      </c>
      <c r="T1618" s="118">
        <f t="shared" si="725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724"/>
        <v>0</v>
      </c>
      <c r="T1619" s="118">
        <f t="shared" si="725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724"/>
        <v>0</v>
      </c>
      <c r="T1620" s="118">
        <f t="shared" si="725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724"/>
        <v>0</v>
      </c>
      <c r="T1621" s="118">
        <f t="shared" si="725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7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BW2:BW1523">
    <cfRule type="cellIs" dxfId="0" priority="10" operator="equal">
      <formula>0</formula>
    </cfRule>
  </conditionalFormatting>
  <conditionalFormatting sqref="A1:L1 K2:L7 V1 Q1:R1446 $A1622:$XFD1048576 AP1:AQ1 BM1:XFD1 A2:H10 A11:A12 A13:L13 A14:H15 K14:L15 A16:L17 A18:H127 K18:L127 A128:L129 A130:H181 K130:L181 A182:L182 A183:H222 K183:L222 A223:L223 A224:H264 K224:L264 A265:L1621 I8:L10 K11:L12 M2:P9 M10:N1621 O10:P1446 S2:BV3 T4:BQ4 T5:T1621 U5:BQ1523 BR4:BV1523 BX2:XFD1523 U1524:XFD1621 O1447:R1621 I3:J7 S4:S1621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11:H12 I11:J12">
    <cfRule type="cellIs" dxfId="0" priority="6" operator="equal">
      <formula>0</formula>
    </cfRule>
  </conditionalFormatting>
  <conditionalFormatting sqref="I14:J15">
    <cfRule type="cellIs" dxfId="0" priority="5" operator="equal">
      <formula>0</formula>
    </cfRule>
  </conditionalFormatting>
  <conditionalFormatting sqref="I18:J127">
    <cfRule type="cellIs" dxfId="0" priority="4" operator="equal">
      <formula>0</formula>
    </cfRule>
  </conditionalFormatting>
  <conditionalFormatting sqref="I130:J181">
    <cfRule type="cellIs" dxfId="0" priority="3" operator="equal">
      <formula>0</formula>
    </cfRule>
  </conditionalFormatting>
  <conditionalFormatting sqref="I183:J222">
    <cfRule type="cellIs" dxfId="0" priority="2" operator="equal">
      <formula>0</formula>
    </cfRule>
  </conditionalFormatting>
  <conditionalFormatting sqref="I224:J264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239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240</v>
      </c>
      <c r="AB1" s="85" t="s">
        <v>241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242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243</v>
      </c>
      <c r="C2" s="70" t="s">
        <v>244</v>
      </c>
      <c r="D2" s="71" t="s">
        <v>245</v>
      </c>
      <c r="E2" s="71" t="s">
        <v>246</v>
      </c>
      <c r="F2" s="71" t="s">
        <v>247</v>
      </c>
      <c r="G2" s="71" t="s">
        <v>248</v>
      </c>
      <c r="H2" s="72" t="s">
        <v>249</v>
      </c>
      <c r="I2" s="71" t="s">
        <v>250</v>
      </c>
      <c r="J2" s="71" t="s">
        <v>251</v>
      </c>
      <c r="K2" s="71" t="s">
        <v>252</v>
      </c>
      <c r="L2" s="72" t="s">
        <v>253</v>
      </c>
      <c r="M2" s="71" t="s">
        <v>254</v>
      </c>
      <c r="N2" s="71" t="s">
        <v>255</v>
      </c>
      <c r="O2" s="71" t="s">
        <v>256</v>
      </c>
      <c r="P2" s="71" t="s">
        <v>257</v>
      </c>
      <c r="Q2" s="71" t="s">
        <v>258</v>
      </c>
      <c r="R2" s="71" t="s">
        <v>259</v>
      </c>
      <c r="S2" s="71" t="s">
        <v>260</v>
      </c>
      <c r="T2" s="72" t="s">
        <v>261</v>
      </c>
      <c r="U2" s="71" t="s">
        <v>262</v>
      </c>
      <c r="V2" s="72" t="s">
        <v>263</v>
      </c>
      <c r="W2" s="71" t="s">
        <v>264</v>
      </c>
      <c r="X2" s="71" t="s">
        <v>265</v>
      </c>
      <c r="Y2" s="71" t="s">
        <v>266</v>
      </c>
      <c r="Z2" s="86"/>
      <c r="AA2" s="71" t="s">
        <v>244</v>
      </c>
      <c r="AB2" s="85" t="s">
        <v>245</v>
      </c>
      <c r="AC2" s="71" t="s">
        <v>246</v>
      </c>
      <c r="AD2" s="71" t="s">
        <v>247</v>
      </c>
      <c r="AE2" s="71" t="s">
        <v>248</v>
      </c>
      <c r="AF2" s="72" t="s">
        <v>249</v>
      </c>
      <c r="AG2" s="71" t="s">
        <v>250</v>
      </c>
      <c r="AH2" s="71" t="s">
        <v>267</v>
      </c>
      <c r="AI2" s="71" t="s">
        <v>266</v>
      </c>
      <c r="AJ2" s="72" t="s">
        <v>263</v>
      </c>
      <c r="AK2" s="71" t="s">
        <v>264</v>
      </c>
      <c r="AL2" s="72" t="s">
        <v>261</v>
      </c>
      <c r="AM2" s="71" t="s">
        <v>262</v>
      </c>
      <c r="AN2" s="72" t="s">
        <v>268</v>
      </c>
      <c r="AO2" s="98" t="s">
        <v>269</v>
      </c>
      <c r="AP2" s="99" t="s">
        <v>270</v>
      </c>
      <c r="AQ2" s="99" t="s">
        <v>271</v>
      </c>
      <c r="AR2" s="70" t="s">
        <v>244</v>
      </c>
      <c r="AS2" s="70" t="s">
        <v>245</v>
      </c>
      <c r="AT2" s="70" t="s">
        <v>246</v>
      </c>
      <c r="AU2" s="70" t="s">
        <v>247</v>
      </c>
      <c r="AV2" s="70" t="s">
        <v>248</v>
      </c>
      <c r="AW2" s="70" t="s">
        <v>266</v>
      </c>
      <c r="AX2" s="70" t="s">
        <v>265</v>
      </c>
      <c r="AY2" s="70" t="s">
        <v>270</v>
      </c>
      <c r="AZ2" s="111" t="s">
        <v>271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272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272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272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273</v>
      </c>
      <c r="E28" t="s">
        <v>247</v>
      </c>
      <c r="F28" t="s">
        <v>274</v>
      </c>
      <c r="Z28">
        <v>250</v>
      </c>
      <c r="AB28">
        <f t="shared" ref="AB28:AB36" si="35">Z28/1000</f>
        <v>0.25</v>
      </c>
    </row>
    <row r="29" spans="5:28">
      <c r="E29" t="s">
        <v>248</v>
      </c>
      <c r="F29" t="s">
        <v>275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276</v>
      </c>
      <c r="E31" t="s">
        <v>247</v>
      </c>
      <c r="F31" t="s">
        <v>277</v>
      </c>
      <c r="Z31">
        <v>300</v>
      </c>
      <c r="AB31">
        <f t="shared" si="35"/>
        <v>0.3</v>
      </c>
    </row>
    <row r="32" spans="5:28">
      <c r="E32" s="83" t="s">
        <v>248</v>
      </c>
      <c r="F32" s="83" t="s">
        <v>278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279</v>
      </c>
      <c r="B1" s="57" t="s">
        <v>280</v>
      </c>
      <c r="C1" s="57" t="s">
        <v>281</v>
      </c>
      <c r="D1" s="57" t="s">
        <v>282</v>
      </c>
      <c r="E1" s="58"/>
      <c r="F1" s="59" t="s">
        <v>283</v>
      </c>
      <c r="G1" s="59" t="s">
        <v>284</v>
      </c>
      <c r="H1" s="59" t="s">
        <v>52</v>
      </c>
      <c r="I1" s="59" t="s">
        <v>285</v>
      </c>
      <c r="J1" s="59" t="s">
        <v>286</v>
      </c>
      <c r="K1" s="59" t="s">
        <v>287</v>
      </c>
      <c r="L1" s="59" t="s">
        <v>288</v>
      </c>
      <c r="M1" s="59" t="s">
        <v>289</v>
      </c>
      <c r="N1" s="58"/>
      <c r="O1" s="63" t="s">
        <v>290</v>
      </c>
      <c r="P1" s="63" t="s">
        <v>291</v>
      </c>
      <c r="Q1" s="63">
        <v>0.15</v>
      </c>
      <c r="R1" s="63" t="s">
        <v>292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293</v>
      </c>
      <c r="P2" s="63" t="s">
        <v>291</v>
      </c>
      <c r="Q2" s="63">
        <v>0.19</v>
      </c>
      <c r="R2" s="63" t="s">
        <v>292</v>
      </c>
    </row>
    <row r="3" spans="1:18">
      <c r="A3" s="34" t="s">
        <v>294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294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295</v>
      </c>
      <c r="P3" s="63" t="s">
        <v>296</v>
      </c>
      <c r="Q3" s="63" t="s">
        <v>297</v>
      </c>
      <c r="R3" s="63"/>
    </row>
    <row r="4" spans="1:18">
      <c r="A4" s="34" t="s">
        <v>298</v>
      </c>
      <c r="B4" s="34">
        <v>0.35</v>
      </c>
      <c r="C4" s="34">
        <v>0</v>
      </c>
      <c r="D4" s="34">
        <f t="shared" si="0"/>
        <v>0.35</v>
      </c>
      <c r="E4" s="58"/>
      <c r="F4" s="37" t="s">
        <v>298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299</v>
      </c>
      <c r="Q4" s="63">
        <v>0.36</v>
      </c>
      <c r="R4" s="63" t="s">
        <v>300</v>
      </c>
    </row>
    <row r="5" spans="1:18">
      <c r="A5" s="34" t="s">
        <v>301</v>
      </c>
      <c r="B5" s="34">
        <v>0</v>
      </c>
      <c r="C5" s="34">
        <v>0.6</v>
      </c>
      <c r="D5" s="60">
        <v>0.6</v>
      </c>
      <c r="E5" s="58"/>
      <c r="F5" s="37" t="s">
        <v>301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291</v>
      </c>
      <c r="Q5" s="63">
        <v>0.071309</v>
      </c>
      <c r="R5" s="63" t="s">
        <v>302</v>
      </c>
    </row>
    <row r="6" spans="1:18">
      <c r="A6" s="34" t="s">
        <v>303</v>
      </c>
      <c r="B6" s="34">
        <v>0</v>
      </c>
      <c r="C6" s="34">
        <v>0.6</v>
      </c>
      <c r="D6" s="60">
        <v>0.6</v>
      </c>
      <c r="E6" s="58"/>
      <c r="F6" s="37" t="s">
        <v>303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304</v>
      </c>
      <c r="P6" s="63" t="s">
        <v>296</v>
      </c>
      <c r="Q6" s="63" t="s">
        <v>305</v>
      </c>
      <c r="R6" s="63"/>
    </row>
    <row r="7" spans="1:18">
      <c r="A7" s="61"/>
      <c r="B7" s="61"/>
      <c r="C7" s="61"/>
      <c r="D7" s="61"/>
      <c r="E7" s="58"/>
      <c r="F7" s="37" t="s">
        <v>306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307</v>
      </c>
      <c r="Q7" s="63">
        <v>4</v>
      </c>
      <c r="R7" s="63" t="s">
        <v>300</v>
      </c>
    </row>
    <row r="8" spans="6:18">
      <c r="F8" s="34" t="s">
        <v>308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291</v>
      </c>
      <c r="Q8" s="63">
        <v>0.09618</v>
      </c>
      <c r="R8" s="63" t="s">
        <v>302</v>
      </c>
    </row>
    <row r="9" spans="6:18">
      <c r="F9" s="34" t="s">
        <v>309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310</v>
      </c>
      <c r="P9" s="63" t="s">
        <v>296</v>
      </c>
      <c r="Q9" s="63" t="s">
        <v>311</v>
      </c>
      <c r="R9" s="63"/>
    </row>
    <row r="10" spans="6:18">
      <c r="F10" s="62" t="s">
        <v>312</v>
      </c>
      <c r="G10" s="62"/>
      <c r="H10" s="62">
        <v>0</v>
      </c>
      <c r="O10" s="65"/>
      <c r="P10" s="63" t="s">
        <v>307</v>
      </c>
      <c r="Q10" s="63">
        <v>4</v>
      </c>
      <c r="R10" s="63" t="s">
        <v>300</v>
      </c>
    </row>
    <row r="11" spans="15:18">
      <c r="O11" s="66"/>
      <c r="P11" s="63" t="s">
        <v>291</v>
      </c>
      <c r="Q11" s="63">
        <v>0.05761</v>
      </c>
      <c r="R11" s="63" t="s">
        <v>302</v>
      </c>
    </row>
    <row r="12" spans="15:18">
      <c r="O12" s="64" t="s">
        <v>313</v>
      </c>
      <c r="P12" s="32" t="s">
        <v>296</v>
      </c>
      <c r="Q12" s="67" t="s">
        <v>314</v>
      </c>
      <c r="R12" s="68" t="s">
        <v>313</v>
      </c>
    </row>
    <row r="13" spans="15:18">
      <c r="O13" s="66"/>
      <c r="P13" s="32" t="s">
        <v>291</v>
      </c>
      <c r="Q13" s="67">
        <v>0.0314</v>
      </c>
      <c r="R13" s="63" t="s">
        <v>302</v>
      </c>
    </row>
    <row r="16" spans="1:4">
      <c r="A16" s="34" t="s">
        <v>315</v>
      </c>
      <c r="B16" s="34"/>
      <c r="C16" s="34"/>
      <c r="D16" s="34"/>
    </row>
    <row r="17" spans="1:4">
      <c r="A17" s="34" t="s">
        <v>316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18" sqref="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317</v>
      </c>
      <c r="B1" s="30"/>
      <c r="C1" s="30"/>
      <c r="D1" s="31">
        <v>1</v>
      </c>
      <c r="P1" s="34" t="s">
        <v>318</v>
      </c>
      <c r="Q1" s="34"/>
      <c r="R1" s="34"/>
      <c r="S1" s="34"/>
    </row>
    <row r="2" ht="15" customHeight="1" spans="1:19">
      <c r="A2" s="32" t="s">
        <v>319</v>
      </c>
      <c r="B2" s="33" t="s">
        <v>320</v>
      </c>
      <c r="C2" s="34" t="s">
        <v>321</v>
      </c>
      <c r="D2" s="35" t="s">
        <v>322</v>
      </c>
      <c r="E2" s="36"/>
      <c r="F2" s="36"/>
      <c r="P2" s="34" t="s">
        <v>319</v>
      </c>
      <c r="Q2" s="33" t="s">
        <v>320</v>
      </c>
      <c r="R2" s="34" t="s">
        <v>321</v>
      </c>
      <c r="S2" s="55" t="s">
        <v>322</v>
      </c>
    </row>
    <row r="3" ht="15" customHeight="1" spans="1:19">
      <c r="A3" s="34" t="s">
        <v>16</v>
      </c>
      <c r="B3" s="33" t="s">
        <v>44</v>
      </c>
      <c r="C3" s="37" t="s">
        <v>323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323</v>
      </c>
      <c r="S3" s="56">
        <f>D3</f>
        <v>0</v>
      </c>
    </row>
    <row r="4" ht="15" customHeight="1" spans="1:19">
      <c r="A4" s="34"/>
      <c r="B4" s="33" t="s">
        <v>43</v>
      </c>
      <c r="C4" s="37" t="s">
        <v>323</v>
      </c>
      <c r="D4" s="38">
        <f>SUM(Sheet1!AS:AS)*D1</f>
        <v>110.915</v>
      </c>
      <c r="E4" s="39"/>
      <c r="F4" s="39"/>
      <c r="P4" s="34"/>
      <c r="Q4" s="33" t="s">
        <v>43</v>
      </c>
      <c r="R4" s="37" t="s">
        <v>323</v>
      </c>
      <c r="S4" s="56">
        <f>D4</f>
        <v>110.915</v>
      </c>
    </row>
    <row r="5" ht="15" customHeight="1" spans="1:19">
      <c r="A5" s="40" t="s">
        <v>324</v>
      </c>
      <c r="B5" s="33" t="s">
        <v>63</v>
      </c>
      <c r="C5" s="37" t="s">
        <v>323</v>
      </c>
      <c r="D5" s="41">
        <f>SUM(Sheet1!BN:BN)*D1*1.05</f>
        <v>2417.67755565</v>
      </c>
      <c r="E5" s="42"/>
      <c r="F5" s="42"/>
      <c r="G5" s="29"/>
      <c r="H5" s="29"/>
      <c r="J5" s="29"/>
      <c r="P5" s="40" t="s">
        <v>324</v>
      </c>
      <c r="Q5" s="33" t="s">
        <v>63</v>
      </c>
      <c r="R5" s="37" t="s">
        <v>323</v>
      </c>
      <c r="S5" s="56">
        <f>D5</f>
        <v>2417.67755565</v>
      </c>
    </row>
    <row r="6" ht="15" customHeight="1" spans="1:19">
      <c r="A6" s="40"/>
      <c r="B6" s="33" t="s">
        <v>64</v>
      </c>
      <c r="C6" s="37" t="s">
        <v>323</v>
      </c>
      <c r="D6" s="41">
        <f>SUM(Sheet1!BO:BO)*D1</f>
        <v>0</v>
      </c>
      <c r="E6" s="42"/>
      <c r="F6" s="42"/>
      <c r="G6" s="29"/>
      <c r="H6" s="29"/>
      <c r="J6" s="29"/>
      <c r="P6" s="43" t="s">
        <v>325</v>
      </c>
      <c r="Q6" s="33" t="s">
        <v>326</v>
      </c>
      <c r="R6" s="37" t="s">
        <v>323</v>
      </c>
      <c r="S6" s="56">
        <f>D7</f>
        <v>1404.76597046044</v>
      </c>
    </row>
    <row r="7" ht="15" customHeight="1" spans="1:19">
      <c r="A7" s="43" t="s">
        <v>325</v>
      </c>
      <c r="B7" s="33" t="s">
        <v>327</v>
      </c>
      <c r="C7" s="37" t="s">
        <v>323</v>
      </c>
      <c r="D7" s="41">
        <f>D8+D10</f>
        <v>1404.76597046044</v>
      </c>
      <c r="E7" s="42"/>
      <c r="F7" s="42"/>
      <c r="G7" s="29"/>
      <c r="H7" s="29"/>
      <c r="J7" s="29"/>
      <c r="P7" s="44"/>
      <c r="Q7" s="33" t="s">
        <v>47</v>
      </c>
      <c r="R7" s="37" t="s">
        <v>323</v>
      </c>
      <c r="S7" s="56">
        <f>D9</f>
        <v>64.2075402246431</v>
      </c>
    </row>
    <row r="8" ht="15" customHeight="1" spans="1:21">
      <c r="A8" s="44"/>
      <c r="B8" s="33" t="s">
        <v>326</v>
      </c>
      <c r="C8" s="37" t="s">
        <v>323</v>
      </c>
      <c r="D8" s="38">
        <f>(SUM(Sheet1!AX:AX)+SUM(Sheet1!AY:AY))*D1</f>
        <v>1202.94037746044</v>
      </c>
      <c r="E8" s="42"/>
      <c r="F8" s="42"/>
      <c r="G8" s="29"/>
      <c r="H8" s="29"/>
      <c r="J8" s="29"/>
      <c r="P8" s="45"/>
      <c r="Q8" s="33" t="s">
        <v>328</v>
      </c>
      <c r="R8" s="37" t="s">
        <v>323</v>
      </c>
      <c r="S8" s="56">
        <f>D11</f>
        <v>122.344069471341</v>
      </c>
      <c r="T8" s="29"/>
      <c r="U8" s="29"/>
    </row>
    <row r="9" ht="15" customHeight="1" spans="1:19">
      <c r="A9" s="44"/>
      <c r="B9" s="33" t="s">
        <v>47</v>
      </c>
      <c r="C9" s="37" t="s">
        <v>323</v>
      </c>
      <c r="D9" s="38">
        <f>(SUM(Sheet1!BT:BT)*D1)</f>
        <v>64.2075402246431</v>
      </c>
      <c r="E9" s="42"/>
      <c r="F9" s="42"/>
      <c r="G9" s="29"/>
      <c r="H9" s="29"/>
      <c r="J9" s="29"/>
      <c r="P9" s="40" t="s">
        <v>329</v>
      </c>
      <c r="Q9" s="33" t="s">
        <v>52</v>
      </c>
      <c r="R9" s="37" t="s">
        <v>330</v>
      </c>
      <c r="S9" s="56">
        <f>D12</f>
        <v>7669.9886</v>
      </c>
    </row>
    <row r="10" ht="15" customHeight="1" spans="1:20">
      <c r="A10" s="44"/>
      <c r="B10" s="33" t="s">
        <v>331</v>
      </c>
      <c r="C10" s="37" t="s">
        <v>323</v>
      </c>
      <c r="D10" s="38">
        <f>SUM(Sheet1!AZ:AZ)*D1</f>
        <v>201.825593</v>
      </c>
      <c r="E10" s="42"/>
      <c r="F10" s="42"/>
      <c r="G10" s="29"/>
      <c r="H10" s="29"/>
      <c r="J10" s="29"/>
      <c r="P10" s="40"/>
      <c r="Q10" s="33" t="s">
        <v>53</v>
      </c>
      <c r="R10" s="37" t="s">
        <v>332</v>
      </c>
      <c r="S10" s="56">
        <f>F13</f>
        <v>245.204454693333</v>
      </c>
      <c r="T10" s="29"/>
    </row>
    <row r="11" ht="15" customHeight="1" spans="1:19">
      <c r="A11" s="45"/>
      <c r="B11" s="33" t="s">
        <v>328</v>
      </c>
      <c r="C11" s="37" t="s">
        <v>323</v>
      </c>
      <c r="D11" s="38">
        <f>SUM(Sheet1!BA:BA)*D1</f>
        <v>122.344069471341</v>
      </c>
      <c r="E11" s="42"/>
      <c r="F11" s="42"/>
      <c r="G11" s="29"/>
      <c r="H11" s="29"/>
      <c r="J11" s="29"/>
      <c r="P11" s="40"/>
      <c r="Q11" s="33" t="s">
        <v>333</v>
      </c>
      <c r="R11" s="37" t="s">
        <v>332</v>
      </c>
      <c r="S11" s="56">
        <f>F14</f>
        <v>34.2</v>
      </c>
    </row>
    <row r="12" ht="15" customHeight="1" spans="1:19">
      <c r="A12" s="40" t="s">
        <v>329</v>
      </c>
      <c r="B12" s="33" t="s">
        <v>52</v>
      </c>
      <c r="C12" s="37" t="s">
        <v>330</v>
      </c>
      <c r="D12" s="38">
        <f>SUM(Sheet1!BB:BB)*D1</f>
        <v>7669.9886</v>
      </c>
      <c r="E12" s="42"/>
      <c r="F12" s="42"/>
      <c r="G12" s="29"/>
      <c r="H12" s="29"/>
      <c r="J12" s="29"/>
      <c r="P12" s="40"/>
      <c r="Q12" s="33" t="s">
        <v>334</v>
      </c>
      <c r="R12" s="37" t="s">
        <v>332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335</v>
      </c>
      <c r="D13" s="38">
        <f>SUM(Sheet1!BC:BC)*D1</f>
        <v>7809.05906666666</v>
      </c>
      <c r="E13" s="37" t="s">
        <v>332</v>
      </c>
      <c r="F13" s="46">
        <f>D13*Sheet3!$Q$13</f>
        <v>245.204454693333</v>
      </c>
      <c r="G13" s="29"/>
      <c r="H13" s="29"/>
      <c r="J13" s="29"/>
      <c r="P13" s="40"/>
      <c r="Q13" s="33" t="s">
        <v>336</v>
      </c>
      <c r="R13" s="37" t="s">
        <v>332</v>
      </c>
      <c r="S13" s="56">
        <f t="shared" si="0"/>
        <v>0</v>
      </c>
    </row>
    <row r="14" ht="15" customHeight="1" spans="1:19">
      <c r="A14" s="40"/>
      <c r="B14" s="33" t="s">
        <v>333</v>
      </c>
      <c r="C14" s="37" t="s">
        <v>337</v>
      </c>
      <c r="D14" s="38">
        <f>SUM(Sheet1!BD:BD)*D1</f>
        <v>38</v>
      </c>
      <c r="E14" s="37" t="s">
        <v>332</v>
      </c>
      <c r="F14" s="38">
        <f>D14*Sheet3!$Q$1*6</f>
        <v>34.2</v>
      </c>
      <c r="G14" s="29"/>
      <c r="H14" s="29"/>
      <c r="J14" s="29"/>
      <c r="P14" s="40"/>
      <c r="Q14" s="33" t="s">
        <v>338</v>
      </c>
      <c r="R14" s="37" t="s">
        <v>332</v>
      </c>
      <c r="S14" s="56">
        <f t="shared" si="0"/>
        <v>0</v>
      </c>
    </row>
    <row r="15" ht="15" customHeight="1" spans="1:19">
      <c r="A15" s="40"/>
      <c r="B15" s="33" t="s">
        <v>334</v>
      </c>
      <c r="C15" s="37" t="s">
        <v>337</v>
      </c>
      <c r="D15" s="38">
        <f>SUM(Sheet1!BE:BE)*D1</f>
        <v>0</v>
      </c>
      <c r="E15" s="37" t="s">
        <v>332</v>
      </c>
      <c r="F15" s="38">
        <f>D15*Sheet3!$Q$1*9</f>
        <v>0</v>
      </c>
      <c r="G15" s="29"/>
      <c r="H15" s="29"/>
      <c r="J15" s="29"/>
      <c r="P15" s="40"/>
      <c r="Q15" s="33" t="s">
        <v>339</v>
      </c>
      <c r="R15" s="37" t="s">
        <v>332</v>
      </c>
      <c r="S15" s="56">
        <f t="shared" si="0"/>
        <v>5.9157728</v>
      </c>
    </row>
    <row r="16" ht="15" customHeight="1" spans="1:19">
      <c r="A16" s="40"/>
      <c r="B16" s="33" t="s">
        <v>336</v>
      </c>
      <c r="C16" s="37" t="s">
        <v>337</v>
      </c>
      <c r="D16" s="38">
        <f>SUM(Sheet1!BF:BF)*D1</f>
        <v>0</v>
      </c>
      <c r="E16" s="37" t="s">
        <v>332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340</v>
      </c>
      <c r="R16" s="51" t="s">
        <v>335</v>
      </c>
      <c r="S16" s="38">
        <f>D23</f>
        <v>0</v>
      </c>
    </row>
    <row r="17" ht="15" customHeight="1" spans="1:19">
      <c r="A17" s="40"/>
      <c r="B17" s="33" t="s">
        <v>338</v>
      </c>
      <c r="C17" s="37" t="s">
        <v>337</v>
      </c>
      <c r="D17" s="38">
        <f>SUM(Sheet1!BG:BG)*D1</f>
        <v>0</v>
      </c>
      <c r="E17" s="37" t="s">
        <v>332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323</v>
      </c>
      <c r="S17" s="52">
        <f>D24</f>
        <v>2344.9885536</v>
      </c>
    </row>
    <row r="18" ht="15" customHeight="1" spans="1:19">
      <c r="A18" s="40"/>
      <c r="B18" s="33" t="s">
        <v>58</v>
      </c>
      <c r="C18" s="37" t="s">
        <v>335</v>
      </c>
      <c r="D18" s="38">
        <f>SUM(Sheet1!BH:BH)*D1</f>
        <v>76</v>
      </c>
      <c r="E18" s="37" t="s">
        <v>332</v>
      </c>
      <c r="F18" s="38">
        <f>D18*Sheet3!Q5+D19*Sheet3!Q8</f>
        <v>5.9157728</v>
      </c>
      <c r="G18" s="29"/>
      <c r="H18" s="29"/>
      <c r="J18" s="29"/>
      <c r="P18" s="34" t="s">
        <v>68</v>
      </c>
      <c r="Q18" s="34"/>
      <c r="R18" s="51" t="s">
        <v>323</v>
      </c>
      <c r="S18" s="52">
        <f>D25</f>
        <v>72.68900205</v>
      </c>
    </row>
    <row r="19" ht="15" customHeight="1" spans="1:10">
      <c r="A19" s="40"/>
      <c r="B19" s="33" t="s">
        <v>59</v>
      </c>
      <c r="C19" s="37" t="s">
        <v>335</v>
      </c>
      <c r="D19" s="38">
        <f>SUM(Sheet1!BI:BI)*D1</f>
        <v>5.16</v>
      </c>
      <c r="E19" s="37"/>
      <c r="F19" s="38"/>
      <c r="G19" s="29"/>
      <c r="J19" s="29"/>
    </row>
    <row r="20" ht="15" customHeight="1" spans="1:10">
      <c r="A20" s="47" t="s">
        <v>341</v>
      </c>
      <c r="B20" s="33" t="s">
        <v>60</v>
      </c>
      <c r="C20" s="37" t="s">
        <v>323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332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332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340</v>
      </c>
      <c r="C23" s="51" t="s">
        <v>335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323</v>
      </c>
      <c r="D24" s="52">
        <f>SUM(Sheet1!BR:BR)*D1*1.05</f>
        <v>2344.9885536</v>
      </c>
      <c r="E24" s="36"/>
      <c r="F24" s="36"/>
    </row>
    <row r="25" spans="1:6">
      <c r="A25" s="34" t="s">
        <v>68</v>
      </c>
      <c r="B25" s="34"/>
      <c r="C25" s="51" t="s">
        <v>323</v>
      </c>
      <c r="D25" s="52">
        <f>SUM(Sheet1!BS:BS)*D1*1.05</f>
        <v>72.68900205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342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246</v>
      </c>
      <c r="C2" s="5" t="s">
        <v>343</v>
      </c>
      <c r="D2" s="5"/>
      <c r="E2" s="5"/>
      <c r="F2" s="5"/>
      <c r="G2" s="5"/>
      <c r="H2" s="5"/>
      <c r="I2" s="5"/>
      <c r="J2" s="5"/>
      <c r="K2" s="13" t="s">
        <v>344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244</v>
      </c>
      <c r="V2" s="5" t="s">
        <v>267</v>
      </c>
      <c r="W2" s="17" t="s">
        <v>345</v>
      </c>
      <c r="X2" s="17"/>
      <c r="Z2" s="5" t="s">
        <v>346</v>
      </c>
    </row>
    <row r="3" spans="1:26">
      <c r="A3" s="5" t="s">
        <v>347</v>
      </c>
      <c r="B3" s="5" t="s">
        <v>348</v>
      </c>
      <c r="C3" s="5" t="s">
        <v>349</v>
      </c>
      <c r="D3" s="5" t="s">
        <v>350</v>
      </c>
      <c r="E3" s="5" t="s">
        <v>351</v>
      </c>
      <c r="F3" s="5" t="s">
        <v>352</v>
      </c>
      <c r="G3" s="5" t="s">
        <v>353</v>
      </c>
      <c r="H3" s="5" t="s">
        <v>354</v>
      </c>
      <c r="I3" s="5" t="s">
        <v>355</v>
      </c>
      <c r="J3" s="5" t="s">
        <v>356</v>
      </c>
      <c r="K3" s="5" t="s">
        <v>357</v>
      </c>
      <c r="L3" s="5" t="s">
        <v>358</v>
      </c>
      <c r="M3" s="5" t="s">
        <v>359</v>
      </c>
      <c r="N3" s="5" t="s">
        <v>360</v>
      </c>
      <c r="O3" s="5" t="s">
        <v>361</v>
      </c>
      <c r="P3" s="5" t="s">
        <v>362</v>
      </c>
      <c r="Q3" s="5" t="s">
        <v>363</v>
      </c>
      <c r="R3" s="5" t="s">
        <v>364</v>
      </c>
      <c r="S3" s="5" t="s">
        <v>365</v>
      </c>
      <c r="T3" s="5" t="s">
        <v>366</v>
      </c>
      <c r="U3" s="5" t="s">
        <v>367</v>
      </c>
      <c r="V3" s="5" t="s">
        <v>368</v>
      </c>
      <c r="W3" s="18" t="s">
        <v>247</v>
      </c>
      <c r="X3" s="18" t="s">
        <v>248</v>
      </c>
      <c r="Z3" s="5" t="s">
        <v>247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369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246</v>
      </c>
      <c r="C11" s="5" t="s">
        <v>343</v>
      </c>
      <c r="D11" s="5"/>
      <c r="E11" s="5"/>
      <c r="F11" s="5"/>
      <c r="G11" s="5" t="s">
        <v>344</v>
      </c>
      <c r="H11" s="5"/>
      <c r="I11" s="5"/>
      <c r="J11" s="5"/>
      <c r="K11" s="5"/>
      <c r="L11" s="5"/>
      <c r="M11" s="5" t="s">
        <v>244</v>
      </c>
      <c r="N11" s="5" t="s">
        <v>267</v>
      </c>
      <c r="O11" s="17" t="s">
        <v>345</v>
      </c>
      <c r="P11" s="17"/>
      <c r="R11" s="5" t="s">
        <v>346</v>
      </c>
    </row>
    <row r="12" spans="1:18">
      <c r="A12" s="5" t="s">
        <v>347</v>
      </c>
      <c r="B12" s="5" t="s">
        <v>348</v>
      </c>
      <c r="C12" s="5" t="s">
        <v>349</v>
      </c>
      <c r="D12" s="5" t="s">
        <v>350</v>
      </c>
      <c r="E12" s="5" t="s">
        <v>352</v>
      </c>
      <c r="F12" s="5" t="s">
        <v>353</v>
      </c>
      <c r="G12" s="5" t="s">
        <v>357</v>
      </c>
      <c r="H12" s="5" t="s">
        <v>351</v>
      </c>
      <c r="I12" s="5" t="s">
        <v>358</v>
      </c>
      <c r="J12" s="5" t="s">
        <v>354</v>
      </c>
      <c r="K12" s="5" t="s">
        <v>355</v>
      </c>
      <c r="L12" s="5" t="s">
        <v>356</v>
      </c>
      <c r="M12" s="5" t="s">
        <v>367</v>
      </c>
      <c r="N12" s="5" t="s">
        <v>368</v>
      </c>
      <c r="O12" s="18" t="s">
        <v>247</v>
      </c>
      <c r="P12" s="18" t="s">
        <v>248</v>
      </c>
      <c r="R12" s="5" t="s">
        <v>247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370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245</v>
      </c>
      <c r="B18" s="9" t="s">
        <v>246</v>
      </c>
      <c r="C18" s="9" t="s">
        <v>371</v>
      </c>
      <c r="D18" s="9"/>
      <c r="E18" s="9"/>
      <c r="F18" s="9"/>
      <c r="G18" s="9" t="s">
        <v>372</v>
      </c>
      <c r="H18" s="9"/>
      <c r="I18" s="9"/>
      <c r="J18" s="9"/>
      <c r="K18" s="17" t="s">
        <v>244</v>
      </c>
      <c r="L18" s="17" t="s">
        <v>345</v>
      </c>
      <c r="M18" s="17"/>
      <c r="N18" s="21"/>
      <c r="O18" s="17" t="s">
        <v>346</v>
      </c>
    </row>
    <row r="19" spans="1:15">
      <c r="A19" s="9" t="s">
        <v>347</v>
      </c>
      <c r="B19" s="9" t="s">
        <v>348</v>
      </c>
      <c r="C19" s="9" t="s">
        <v>349</v>
      </c>
      <c r="D19" s="9" t="s">
        <v>350</v>
      </c>
      <c r="E19" s="9" t="s">
        <v>352</v>
      </c>
      <c r="F19" s="9" t="s">
        <v>353</v>
      </c>
      <c r="G19" s="9" t="s">
        <v>357</v>
      </c>
      <c r="H19" s="9" t="s">
        <v>351</v>
      </c>
      <c r="I19" s="9" t="s">
        <v>354</v>
      </c>
      <c r="J19" s="9" t="s">
        <v>355</v>
      </c>
      <c r="K19" s="9" t="s">
        <v>367</v>
      </c>
      <c r="L19" s="17" t="s">
        <v>247</v>
      </c>
      <c r="M19" s="17" t="s">
        <v>248</v>
      </c>
      <c r="N19" s="21"/>
      <c r="O19" s="17" t="s">
        <v>247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2023-06-19T02:35:58Z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